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30-RECONSTRUCTION DDU\390 - Budget - Financement\003 - MARCHE ECONOMISTE\"/>
    </mc:Choice>
  </mc:AlternateContent>
  <bookViews>
    <workbookView xWindow="0" yWindow="0" windowWidth="16380" windowHeight="8190" tabRatio="889" activeTab="2"/>
  </bookViews>
  <sheets>
    <sheet name="PdG" sheetId="1" r:id="rId1"/>
    <sheet name="Précisions" sheetId="4" r:id="rId2"/>
    <sheet name="DE" sheetId="2" r:id="rId3"/>
  </sheets>
  <definedNames>
    <definedName name="_xlnm.Print_Area" localSheetId="2">DE!$A$1:$Q$139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6" i="2" l="1"/>
  <c r="G30" i="2" s="1"/>
  <c r="G27" i="2"/>
  <c r="G28" i="2"/>
  <c r="I26" i="2"/>
  <c r="I27" i="2"/>
  <c r="I28" i="2"/>
  <c r="K26" i="2"/>
  <c r="K27" i="2"/>
  <c r="O27" i="2" s="1"/>
  <c r="K28" i="2"/>
  <c r="M26" i="2"/>
  <c r="M27" i="2"/>
  <c r="M28" i="2"/>
  <c r="N26" i="2"/>
  <c r="P26" i="2" s="1"/>
  <c r="N27" i="2"/>
  <c r="P27" i="2" s="1"/>
  <c r="N28" i="2"/>
  <c r="P28" i="2" s="1"/>
  <c r="P37" i="2"/>
  <c r="P38" i="2"/>
  <c r="P39" i="2"/>
  <c r="O37" i="2"/>
  <c r="O38" i="2"/>
  <c r="O39" i="2"/>
  <c r="N37" i="2"/>
  <c r="N38" i="2"/>
  <c r="N39" i="2"/>
  <c r="M37" i="2"/>
  <c r="M38" i="2"/>
  <c r="M39" i="2"/>
  <c r="K37" i="2"/>
  <c r="K38" i="2"/>
  <c r="K39" i="2"/>
  <c r="I37" i="2"/>
  <c r="I38" i="2"/>
  <c r="I39" i="2"/>
  <c r="G37" i="2"/>
  <c r="G38" i="2"/>
  <c r="G39" i="2"/>
  <c r="G47" i="2"/>
  <c r="G48" i="2"/>
  <c r="G49" i="2"/>
  <c r="I47" i="2"/>
  <c r="I48" i="2"/>
  <c r="I49" i="2"/>
  <c r="K47" i="2"/>
  <c r="K48" i="2"/>
  <c r="K49" i="2"/>
  <c r="M47" i="2"/>
  <c r="M48" i="2"/>
  <c r="M49" i="2"/>
  <c r="N47" i="2"/>
  <c r="P47" i="2" s="1"/>
  <c r="N48" i="2"/>
  <c r="P48" i="2" s="1"/>
  <c r="N49" i="2"/>
  <c r="P49" i="2" s="1"/>
  <c r="P57" i="2"/>
  <c r="P58" i="2"/>
  <c r="P59" i="2"/>
  <c r="O57" i="2"/>
  <c r="O58" i="2"/>
  <c r="O59" i="2"/>
  <c r="N57" i="2"/>
  <c r="N58" i="2"/>
  <c r="N59" i="2"/>
  <c r="M57" i="2"/>
  <c r="M58" i="2"/>
  <c r="M59" i="2"/>
  <c r="K57" i="2"/>
  <c r="K58" i="2"/>
  <c r="K59" i="2"/>
  <c r="I57" i="2"/>
  <c r="I58" i="2"/>
  <c r="I59" i="2"/>
  <c r="G57" i="2"/>
  <c r="G58" i="2"/>
  <c r="G59" i="2"/>
  <c r="G89" i="2"/>
  <c r="G90" i="2"/>
  <c r="G91" i="2"/>
  <c r="I89" i="2"/>
  <c r="I90" i="2"/>
  <c r="I91" i="2"/>
  <c r="K89" i="2"/>
  <c r="K90" i="2"/>
  <c r="K91" i="2"/>
  <c r="M89" i="2"/>
  <c r="M90" i="2"/>
  <c r="M91" i="2"/>
  <c r="N89" i="2"/>
  <c r="P89" i="2" s="1"/>
  <c r="N90" i="2"/>
  <c r="P90" i="2" s="1"/>
  <c r="N91" i="2"/>
  <c r="P91" i="2" s="1"/>
  <c r="P99" i="2"/>
  <c r="P100" i="2"/>
  <c r="P101" i="2"/>
  <c r="O99" i="2"/>
  <c r="O100" i="2"/>
  <c r="O101" i="2"/>
  <c r="N99" i="2"/>
  <c r="N100" i="2"/>
  <c r="N101" i="2"/>
  <c r="M99" i="2"/>
  <c r="M100" i="2"/>
  <c r="M101" i="2"/>
  <c r="K99" i="2"/>
  <c r="K100" i="2"/>
  <c r="K101" i="2"/>
  <c r="I99" i="2"/>
  <c r="I100" i="2"/>
  <c r="I101" i="2"/>
  <c r="G99" i="2"/>
  <c r="G100" i="2"/>
  <c r="G101" i="2"/>
  <c r="G110" i="2"/>
  <c r="G111" i="2"/>
  <c r="G112" i="2"/>
  <c r="I110" i="2"/>
  <c r="I111" i="2"/>
  <c r="I112" i="2"/>
  <c r="K110" i="2"/>
  <c r="K111" i="2"/>
  <c r="K112" i="2"/>
  <c r="M110" i="2"/>
  <c r="M111" i="2"/>
  <c r="M112" i="2"/>
  <c r="N110" i="2"/>
  <c r="N111" i="2"/>
  <c r="N112" i="2"/>
  <c r="P110" i="2"/>
  <c r="P111" i="2"/>
  <c r="P112" i="2"/>
  <c r="P120" i="2"/>
  <c r="P121" i="2"/>
  <c r="P122" i="2"/>
  <c r="O120" i="2"/>
  <c r="O124" i="2" s="1"/>
  <c r="O121" i="2"/>
  <c r="O122" i="2"/>
  <c r="N120" i="2"/>
  <c r="N121" i="2"/>
  <c r="N122" i="2"/>
  <c r="M120" i="2"/>
  <c r="M121" i="2"/>
  <c r="M122" i="2"/>
  <c r="K120" i="2"/>
  <c r="K121" i="2"/>
  <c r="K122" i="2"/>
  <c r="I120" i="2"/>
  <c r="I121" i="2"/>
  <c r="I122" i="2"/>
  <c r="G120" i="2"/>
  <c r="G121" i="2"/>
  <c r="G122" i="2"/>
  <c r="P131" i="2"/>
  <c r="P132" i="2"/>
  <c r="P133" i="2"/>
  <c r="N131" i="2"/>
  <c r="N132" i="2"/>
  <c r="N133" i="2"/>
  <c r="O131" i="2"/>
  <c r="O132" i="2"/>
  <c r="O133" i="2"/>
  <c r="M131" i="2"/>
  <c r="M132" i="2"/>
  <c r="M133" i="2"/>
  <c r="K131" i="2"/>
  <c r="K132" i="2"/>
  <c r="K133" i="2"/>
  <c r="I131" i="2"/>
  <c r="I132" i="2"/>
  <c r="I133" i="2"/>
  <c r="G131" i="2"/>
  <c r="G132" i="2"/>
  <c r="G133" i="2"/>
  <c r="N21" i="2"/>
  <c r="F30" i="2"/>
  <c r="H136" i="2"/>
  <c r="J136" i="2"/>
  <c r="L136" i="2"/>
  <c r="F136" i="2"/>
  <c r="B136" i="2"/>
  <c r="O26" i="2" l="1"/>
  <c r="O28" i="2"/>
  <c r="O30" i="2"/>
  <c r="N30" i="2"/>
  <c r="P30" i="2" s="1"/>
  <c r="O48" i="2"/>
  <c r="O47" i="2"/>
  <c r="O49" i="2"/>
  <c r="O90" i="2"/>
  <c r="O89" i="2"/>
  <c r="O91" i="2"/>
  <c r="O111" i="2"/>
  <c r="O110" i="2"/>
  <c r="O112" i="2"/>
  <c r="L135" i="2" l="1"/>
  <c r="J135" i="2"/>
  <c r="H135" i="2"/>
  <c r="F135" i="2"/>
  <c r="O134" i="2"/>
  <c r="N130" i="2"/>
  <c r="P130" i="2" s="1"/>
  <c r="M130" i="2"/>
  <c r="K130" i="2"/>
  <c r="I130" i="2"/>
  <c r="G130" i="2"/>
  <c r="O130" i="2" s="1"/>
  <c r="N129" i="2"/>
  <c r="P129" i="2" s="1"/>
  <c r="M129" i="2"/>
  <c r="K129" i="2"/>
  <c r="I129" i="2"/>
  <c r="G129" i="2"/>
  <c r="N128" i="2"/>
  <c r="P128" i="2" s="1"/>
  <c r="M128" i="2"/>
  <c r="K128" i="2"/>
  <c r="I128" i="2"/>
  <c r="G128" i="2"/>
  <c r="O128" i="2" s="1"/>
  <c r="N127" i="2"/>
  <c r="M127" i="2"/>
  <c r="K127" i="2"/>
  <c r="I127" i="2"/>
  <c r="G127" i="2"/>
  <c r="N126" i="2"/>
  <c r="P126" i="2" s="1"/>
  <c r="M126" i="2"/>
  <c r="K126" i="2"/>
  <c r="I126" i="2"/>
  <c r="G126" i="2"/>
  <c r="L124" i="2"/>
  <c r="J124" i="2"/>
  <c r="H124" i="2"/>
  <c r="F124" i="2"/>
  <c r="O123" i="2"/>
  <c r="N119" i="2"/>
  <c r="P119" i="2" s="1"/>
  <c r="M119" i="2"/>
  <c r="K119" i="2"/>
  <c r="I119" i="2"/>
  <c r="G119" i="2"/>
  <c r="O119" i="2" s="1"/>
  <c r="N118" i="2"/>
  <c r="P118" i="2" s="1"/>
  <c r="M118" i="2"/>
  <c r="K118" i="2"/>
  <c r="I118" i="2"/>
  <c r="G118" i="2"/>
  <c r="N117" i="2"/>
  <c r="P117" i="2" s="1"/>
  <c r="M117" i="2"/>
  <c r="K117" i="2"/>
  <c r="I117" i="2"/>
  <c r="G117" i="2"/>
  <c r="O117" i="2" s="1"/>
  <c r="N116" i="2"/>
  <c r="M116" i="2"/>
  <c r="K116" i="2"/>
  <c r="I116" i="2"/>
  <c r="G116" i="2"/>
  <c r="N115" i="2"/>
  <c r="P115" i="2" s="1"/>
  <c r="M115" i="2"/>
  <c r="K115" i="2"/>
  <c r="I115" i="2"/>
  <c r="G115" i="2"/>
  <c r="L114" i="2"/>
  <c r="J114" i="2"/>
  <c r="H114" i="2"/>
  <c r="F114" i="2"/>
  <c r="O113" i="2"/>
  <c r="N109" i="2"/>
  <c r="P109" i="2" s="1"/>
  <c r="M109" i="2"/>
  <c r="K109" i="2"/>
  <c r="I109" i="2"/>
  <c r="G109" i="2"/>
  <c r="O109" i="2" s="1"/>
  <c r="N108" i="2"/>
  <c r="P108" i="2" s="1"/>
  <c r="M108" i="2"/>
  <c r="K108" i="2"/>
  <c r="I108" i="2"/>
  <c r="G108" i="2"/>
  <c r="O108" i="2" s="1"/>
  <c r="N107" i="2"/>
  <c r="P107" i="2" s="1"/>
  <c r="M107" i="2"/>
  <c r="K107" i="2"/>
  <c r="I107" i="2"/>
  <c r="G107" i="2"/>
  <c r="N106" i="2"/>
  <c r="P106" i="2" s="1"/>
  <c r="M106" i="2"/>
  <c r="K106" i="2"/>
  <c r="I106" i="2"/>
  <c r="G106" i="2"/>
  <c r="N105" i="2"/>
  <c r="P105" i="2" s="1"/>
  <c r="M105" i="2"/>
  <c r="K105" i="2"/>
  <c r="I105" i="2"/>
  <c r="G105" i="2"/>
  <c r="L103" i="2"/>
  <c r="J103" i="2"/>
  <c r="H103" i="2"/>
  <c r="F103" i="2"/>
  <c r="O102" i="2"/>
  <c r="N98" i="2"/>
  <c r="P98" i="2" s="1"/>
  <c r="M98" i="2"/>
  <c r="K98" i="2"/>
  <c r="I98" i="2"/>
  <c r="G98" i="2"/>
  <c r="N97" i="2"/>
  <c r="P97" i="2" s="1"/>
  <c r="M97" i="2"/>
  <c r="K97" i="2"/>
  <c r="I97" i="2"/>
  <c r="G97" i="2"/>
  <c r="N96" i="2"/>
  <c r="P96" i="2" s="1"/>
  <c r="M96" i="2"/>
  <c r="K96" i="2"/>
  <c r="I96" i="2"/>
  <c r="G96" i="2"/>
  <c r="N95" i="2"/>
  <c r="P95" i="2" s="1"/>
  <c r="M95" i="2"/>
  <c r="K95" i="2"/>
  <c r="I95" i="2"/>
  <c r="G95" i="2"/>
  <c r="N94" i="2"/>
  <c r="M94" i="2"/>
  <c r="K94" i="2"/>
  <c r="I94" i="2"/>
  <c r="G94" i="2"/>
  <c r="L93" i="2"/>
  <c r="J93" i="2"/>
  <c r="H93" i="2"/>
  <c r="F93" i="2"/>
  <c r="O92" i="2"/>
  <c r="N88" i="2"/>
  <c r="P88" i="2" s="1"/>
  <c r="M88" i="2"/>
  <c r="K88" i="2"/>
  <c r="I88" i="2"/>
  <c r="G88" i="2"/>
  <c r="N87" i="2"/>
  <c r="P87" i="2" s="1"/>
  <c r="M87" i="2"/>
  <c r="K87" i="2"/>
  <c r="I87" i="2"/>
  <c r="G87" i="2"/>
  <c r="N86" i="2"/>
  <c r="P86" i="2" s="1"/>
  <c r="M86" i="2"/>
  <c r="K86" i="2"/>
  <c r="I86" i="2"/>
  <c r="G86" i="2"/>
  <c r="N85" i="2"/>
  <c r="P85" i="2" s="1"/>
  <c r="M85" i="2"/>
  <c r="K85" i="2"/>
  <c r="I85" i="2"/>
  <c r="G85" i="2"/>
  <c r="O85" i="2" s="1"/>
  <c r="N84" i="2"/>
  <c r="P84" i="2" s="1"/>
  <c r="M84" i="2"/>
  <c r="K84" i="2"/>
  <c r="I84" i="2"/>
  <c r="G84" i="2"/>
  <c r="G114" i="2" l="1"/>
  <c r="I114" i="2"/>
  <c r="O115" i="2"/>
  <c r="O95" i="2"/>
  <c r="I135" i="2"/>
  <c r="M93" i="2"/>
  <c r="M103" i="2"/>
  <c r="O126" i="2"/>
  <c r="O106" i="2"/>
  <c r="K114" i="2"/>
  <c r="M114" i="2"/>
  <c r="K135" i="2"/>
  <c r="G124" i="2"/>
  <c r="M135" i="2"/>
  <c r="I93" i="2"/>
  <c r="N135" i="2"/>
  <c r="N103" i="2"/>
  <c r="P103" i="2" s="1"/>
  <c r="I124" i="2"/>
  <c r="O86" i="2"/>
  <c r="G93" i="2"/>
  <c r="K124" i="2"/>
  <c r="O129" i="2"/>
  <c r="O87" i="2"/>
  <c r="K93" i="2"/>
  <c r="O127" i="2"/>
  <c r="O135" i="2" s="1"/>
  <c r="G135" i="2"/>
  <c r="P127" i="2"/>
  <c r="O98" i="2"/>
  <c r="O107" i="2"/>
  <c r="O118" i="2"/>
  <c r="O84" i="2"/>
  <c r="N114" i="2"/>
  <c r="P114" i="2" s="1"/>
  <c r="I103" i="2"/>
  <c r="O97" i="2"/>
  <c r="M124" i="2"/>
  <c r="N124" i="2"/>
  <c r="P124" i="2" s="1"/>
  <c r="O96" i="2"/>
  <c r="N93" i="2"/>
  <c r="P93" i="2" s="1"/>
  <c r="O88" i="2"/>
  <c r="K103" i="2"/>
  <c r="O116" i="2"/>
  <c r="O105" i="2"/>
  <c r="P116" i="2"/>
  <c r="O94" i="2"/>
  <c r="P94" i="2"/>
  <c r="G103" i="2"/>
  <c r="P135" i="2" l="1"/>
  <c r="Q135" i="2"/>
  <c r="O114" i="2"/>
  <c r="Q114" i="2" s="1"/>
  <c r="Q124" i="2"/>
  <c r="O103" i="2"/>
  <c r="Q103" i="2" s="1"/>
  <c r="O93" i="2"/>
  <c r="Q93" i="2" s="1"/>
  <c r="G21" i="2" l="1"/>
  <c r="G22" i="2"/>
  <c r="G23" i="2"/>
  <c r="G24" i="2"/>
  <c r="G25" i="2"/>
  <c r="F82" i="2" l="1"/>
  <c r="G78" i="2" l="1"/>
  <c r="L82" i="2"/>
  <c r="J82" i="2"/>
  <c r="H82" i="2"/>
  <c r="O81" i="2"/>
  <c r="N80" i="2"/>
  <c r="P80" i="2" s="1"/>
  <c r="M80" i="2"/>
  <c r="K80" i="2"/>
  <c r="I80" i="2"/>
  <c r="G80" i="2"/>
  <c r="N79" i="2"/>
  <c r="P79" i="2" s="1"/>
  <c r="M79" i="2"/>
  <c r="K79" i="2"/>
  <c r="I79" i="2"/>
  <c r="G79" i="2"/>
  <c r="N78" i="2"/>
  <c r="P78" i="2" s="1"/>
  <c r="M78" i="2"/>
  <c r="K78" i="2"/>
  <c r="I78" i="2"/>
  <c r="N77" i="2"/>
  <c r="P77" i="2" s="1"/>
  <c r="M77" i="2"/>
  <c r="K77" i="2"/>
  <c r="I77" i="2"/>
  <c r="G77" i="2"/>
  <c r="N76" i="2"/>
  <c r="M76" i="2"/>
  <c r="K76" i="2"/>
  <c r="I76" i="2"/>
  <c r="G76" i="2"/>
  <c r="L75" i="2"/>
  <c r="J75" i="2"/>
  <c r="H75" i="2"/>
  <c r="F75" i="2"/>
  <c r="O74" i="2"/>
  <c r="N73" i="2"/>
  <c r="P73" i="2" s="1"/>
  <c r="M73" i="2"/>
  <c r="K73" i="2"/>
  <c r="I73" i="2"/>
  <c r="G73" i="2"/>
  <c r="O73" i="2" s="1"/>
  <c r="N72" i="2"/>
  <c r="P72" i="2" s="1"/>
  <c r="M72" i="2"/>
  <c r="K72" i="2"/>
  <c r="I72" i="2"/>
  <c r="G72" i="2"/>
  <c r="N71" i="2"/>
  <c r="P71" i="2" s="1"/>
  <c r="M71" i="2"/>
  <c r="K71" i="2"/>
  <c r="I71" i="2"/>
  <c r="G71" i="2"/>
  <c r="N70" i="2"/>
  <c r="P70" i="2" s="1"/>
  <c r="M70" i="2"/>
  <c r="K70" i="2"/>
  <c r="I70" i="2"/>
  <c r="G70" i="2"/>
  <c r="N69" i="2"/>
  <c r="P69" i="2" s="1"/>
  <c r="M69" i="2"/>
  <c r="K69" i="2"/>
  <c r="I69" i="2"/>
  <c r="G69" i="2"/>
  <c r="L68" i="2"/>
  <c r="J68" i="2"/>
  <c r="H68" i="2"/>
  <c r="F68" i="2"/>
  <c r="O67" i="2"/>
  <c r="N66" i="2"/>
  <c r="P66" i="2" s="1"/>
  <c r="M66" i="2"/>
  <c r="K66" i="2"/>
  <c r="I66" i="2"/>
  <c r="G66" i="2"/>
  <c r="O66" i="2" s="1"/>
  <c r="N65" i="2"/>
  <c r="P65" i="2" s="1"/>
  <c r="M65" i="2"/>
  <c r="K65" i="2"/>
  <c r="I65" i="2"/>
  <c r="G65" i="2"/>
  <c r="N64" i="2"/>
  <c r="P64" i="2" s="1"/>
  <c r="M64" i="2"/>
  <c r="K64" i="2"/>
  <c r="I64" i="2"/>
  <c r="G64" i="2"/>
  <c r="N63" i="2"/>
  <c r="P63" i="2" s="1"/>
  <c r="M63" i="2"/>
  <c r="K63" i="2"/>
  <c r="I63" i="2"/>
  <c r="G63" i="2"/>
  <c r="N62" i="2"/>
  <c r="M62" i="2"/>
  <c r="K62" i="2"/>
  <c r="I62" i="2"/>
  <c r="G62" i="2"/>
  <c r="L61" i="2"/>
  <c r="J61" i="2"/>
  <c r="H61" i="2"/>
  <c r="F61" i="2"/>
  <c r="O60" i="2"/>
  <c r="N56" i="2"/>
  <c r="P56" i="2" s="1"/>
  <c r="M56" i="2"/>
  <c r="K56" i="2"/>
  <c r="I56" i="2"/>
  <c r="G56" i="2"/>
  <c r="N55" i="2"/>
  <c r="M55" i="2"/>
  <c r="K55" i="2"/>
  <c r="I55" i="2"/>
  <c r="G55" i="2"/>
  <c r="N54" i="2"/>
  <c r="M54" i="2"/>
  <c r="K54" i="2"/>
  <c r="I54" i="2"/>
  <c r="G54" i="2"/>
  <c r="N53" i="2"/>
  <c r="M53" i="2"/>
  <c r="K53" i="2"/>
  <c r="I53" i="2"/>
  <c r="G53" i="2"/>
  <c r="N52" i="2"/>
  <c r="M52" i="2"/>
  <c r="K52" i="2"/>
  <c r="I52" i="2"/>
  <c r="G52" i="2"/>
  <c r="L51" i="2"/>
  <c r="J51" i="2"/>
  <c r="H51" i="2"/>
  <c r="F51" i="2"/>
  <c r="O50" i="2"/>
  <c r="N46" i="2"/>
  <c r="P46" i="2" s="1"/>
  <c r="M46" i="2"/>
  <c r="K46" i="2"/>
  <c r="I46" i="2"/>
  <c r="G46" i="2"/>
  <c r="N45" i="2"/>
  <c r="P45" i="2" s="1"/>
  <c r="M45" i="2"/>
  <c r="K45" i="2"/>
  <c r="I45" i="2"/>
  <c r="G45" i="2"/>
  <c r="N44" i="2"/>
  <c r="M44" i="2"/>
  <c r="K44" i="2"/>
  <c r="I44" i="2"/>
  <c r="G44" i="2"/>
  <c r="N43" i="2"/>
  <c r="P43" i="2" s="1"/>
  <c r="M43" i="2"/>
  <c r="K43" i="2"/>
  <c r="I43" i="2"/>
  <c r="G43" i="2"/>
  <c r="N42" i="2"/>
  <c r="M42" i="2"/>
  <c r="K42" i="2"/>
  <c r="I42" i="2"/>
  <c r="G42" i="2"/>
  <c r="L41" i="2"/>
  <c r="J41" i="2"/>
  <c r="H41" i="2"/>
  <c r="F41" i="2"/>
  <c r="O40" i="2"/>
  <c r="N36" i="2"/>
  <c r="P36" i="2" s="1"/>
  <c r="M36" i="2"/>
  <c r="K36" i="2"/>
  <c r="I36" i="2"/>
  <c r="G36" i="2"/>
  <c r="N35" i="2"/>
  <c r="M35" i="2"/>
  <c r="K35" i="2"/>
  <c r="I35" i="2"/>
  <c r="G35" i="2"/>
  <c r="N34" i="2"/>
  <c r="M34" i="2"/>
  <c r="K34" i="2"/>
  <c r="I34" i="2"/>
  <c r="G34" i="2"/>
  <c r="N33" i="2"/>
  <c r="M33" i="2"/>
  <c r="K33" i="2"/>
  <c r="I33" i="2"/>
  <c r="G33" i="2"/>
  <c r="N32" i="2"/>
  <c r="M32" i="2"/>
  <c r="K32" i="2"/>
  <c r="I32" i="2"/>
  <c r="G32" i="2"/>
  <c r="M25" i="2"/>
  <c r="M24" i="2"/>
  <c r="M23" i="2"/>
  <c r="M22" i="2"/>
  <c r="M21" i="2"/>
  <c r="K25" i="2"/>
  <c r="K24" i="2"/>
  <c r="K23" i="2"/>
  <c r="K22" i="2"/>
  <c r="K21" i="2"/>
  <c r="I25" i="2"/>
  <c r="I24" i="2"/>
  <c r="I23" i="2"/>
  <c r="I22" i="2"/>
  <c r="I21" i="2"/>
  <c r="O29" i="2"/>
  <c r="H30" i="2"/>
  <c r="J30" i="2"/>
  <c r="L30" i="2"/>
  <c r="O43" i="2" l="1"/>
  <c r="O36" i="2"/>
  <c r="O80" i="2"/>
  <c r="O56" i="2"/>
  <c r="K75" i="2"/>
  <c r="O53" i="2"/>
  <c r="P53" i="2" s="1"/>
  <c r="O45" i="2"/>
  <c r="O46" i="2"/>
  <c r="O21" i="2"/>
  <c r="P21" i="2" s="1"/>
  <c r="K68" i="2"/>
  <c r="M82" i="2"/>
  <c r="G68" i="2"/>
  <c r="O78" i="2"/>
  <c r="K51" i="2"/>
  <c r="G61" i="2"/>
  <c r="I68" i="2"/>
  <c r="G75" i="2"/>
  <c r="G82" i="2"/>
  <c r="K82" i="2"/>
  <c r="G41" i="2"/>
  <c r="G51" i="2"/>
  <c r="I61" i="2"/>
  <c r="I75" i="2"/>
  <c r="I82" i="2"/>
  <c r="O79" i="2"/>
  <c r="K41" i="2"/>
  <c r="I41" i="2"/>
  <c r="O35" i="2"/>
  <c r="P35" i="2" s="1"/>
  <c r="I51" i="2"/>
  <c r="O55" i="2"/>
  <c r="P55" i="2" s="1"/>
  <c r="M68" i="2"/>
  <c r="O64" i="2"/>
  <c r="O65" i="2"/>
  <c r="O72" i="2"/>
  <c r="O33" i="2"/>
  <c r="P33" i="2" s="1"/>
  <c r="N68" i="2"/>
  <c r="P68" i="2" s="1"/>
  <c r="M61" i="2"/>
  <c r="M75" i="2"/>
  <c r="M41" i="2"/>
  <c r="O34" i="2"/>
  <c r="P34" i="2" s="1"/>
  <c r="M51" i="2"/>
  <c r="K61" i="2"/>
  <c r="P62" i="2"/>
  <c r="O71" i="2"/>
  <c r="N82" i="2"/>
  <c r="P82" i="2" s="1"/>
  <c r="O44" i="2"/>
  <c r="P44" i="2" s="1"/>
  <c r="O63" i="2"/>
  <c r="O70" i="2"/>
  <c r="P76" i="2"/>
  <c r="O77" i="2"/>
  <c r="N41" i="2"/>
  <c r="O76" i="2"/>
  <c r="N75" i="2"/>
  <c r="P75" i="2" s="1"/>
  <c r="O69" i="2"/>
  <c r="O62" i="2"/>
  <c r="O54" i="2"/>
  <c r="P54" i="2" s="1"/>
  <c r="N61" i="2"/>
  <c r="O52" i="2"/>
  <c r="P52" i="2" s="1"/>
  <c r="N51" i="2"/>
  <c r="O42" i="2"/>
  <c r="P42" i="2" s="1"/>
  <c r="O32" i="2"/>
  <c r="P32" i="2" s="1"/>
  <c r="M30" i="2"/>
  <c r="K30" i="2"/>
  <c r="I30" i="2"/>
  <c r="S136" i="2"/>
  <c r="N25" i="2"/>
  <c r="P25" i="2" s="1"/>
  <c r="N24" i="2"/>
  <c r="P24" i="2" s="1"/>
  <c r="N23" i="2"/>
  <c r="N22" i="2"/>
  <c r="A2" i="2"/>
  <c r="A1" i="2"/>
  <c r="I136" i="2" l="1"/>
  <c r="G136" i="2"/>
  <c r="K136" i="2"/>
  <c r="M136" i="2"/>
  <c r="N136" i="2"/>
  <c r="O68" i="2"/>
  <c r="Q68" i="2" s="1"/>
  <c r="O61" i="2"/>
  <c r="O82" i="2"/>
  <c r="Q82" i="2" s="1"/>
  <c r="O75" i="2"/>
  <c r="Q75" i="2" s="1"/>
  <c r="O41" i="2"/>
  <c r="Q41" i="2" s="1"/>
  <c r="O51" i="2"/>
  <c r="Q51" i="2" s="1"/>
  <c r="O25" i="2"/>
  <c r="O22" i="2"/>
  <c r="P22" i="2" s="1"/>
  <c r="O24" i="2"/>
  <c r="O23" i="2"/>
  <c r="P23" i="2" s="1"/>
  <c r="Q61" i="2" l="1"/>
  <c r="O136" i="2"/>
  <c r="P61" i="2"/>
  <c r="P51" i="2"/>
  <c r="P41" i="2"/>
  <c r="Q30" i="2"/>
  <c r="Q136" i="2" s="1"/>
  <c r="Q138" i="2" s="1"/>
  <c r="P136" i="2" l="1"/>
</calcChain>
</file>

<file path=xl/sharedStrings.xml><?xml version="1.0" encoding="utf-8"?>
<sst xmlns="http://schemas.openxmlformats.org/spreadsheetml/2006/main" count="84" uniqueCount="56">
  <si>
    <t xml:space="preserve"> </t>
  </si>
  <si>
    <t>Parking</t>
  </si>
  <si>
    <t>VRD</t>
  </si>
  <si>
    <t>Tarifs à la journée</t>
  </si>
  <si>
    <t>Catégorie de personnel</t>
  </si>
  <si>
    <t>Cotraitant 1</t>
  </si>
  <si>
    <t>Cotraitant 2</t>
  </si>
  <si>
    <t>Cotraitant 3</t>
  </si>
  <si>
    <t>Cotraitant 4</t>
  </si>
  <si>
    <t>catégorie 1 = responsable de projet</t>
  </si>
  <si>
    <t>Missions</t>
  </si>
  <si>
    <t>Rémunération du mandat</t>
  </si>
  <si>
    <t>Cat.</t>
  </si>
  <si>
    <t>Totaux</t>
  </si>
  <si>
    <t>nb. de 
journées</t>
  </si>
  <si>
    <t>Prix total</t>
  </si>
  <si>
    <t>nb de 
journées</t>
  </si>
  <si>
    <t>Prix</t>
  </si>
  <si>
    <t>Prix moyen 
à la journée</t>
  </si>
  <si>
    <t>Total
(Frais mandataire + Prix)</t>
  </si>
  <si>
    <t>Elément de Mission</t>
  </si>
  <si>
    <t>Totaux des éléments de mission</t>
  </si>
  <si>
    <t>Montant total de l'offre</t>
  </si>
  <si>
    <t>MARCHÉ PUBLIC DE PRESTATIONS INTELLECTUELLES</t>
  </si>
  <si>
    <r>
      <t xml:space="preserve">INSTITUT POLAIRE FRANCAIS </t>
    </r>
    <r>
      <rPr>
        <b/>
        <sz val="9"/>
        <color rgb="FF000000"/>
        <rFont val="Tahoma"/>
        <family val="2"/>
      </rPr>
      <t>Paul-Emile Victor</t>
    </r>
  </si>
  <si>
    <t>PRECISIONS</t>
  </si>
  <si>
    <t>Détail Estimatif</t>
  </si>
  <si>
    <t>DETAIL ESTIMATIF</t>
  </si>
  <si>
    <t>DE</t>
  </si>
  <si>
    <t xml:space="preserve">nb. total de journées
</t>
  </si>
  <si>
    <t>DEPARTEMENT TECHNIQUE</t>
  </si>
  <si>
    <t>Evolution de la station Dumont D'Urville
Mission d'Assistance à Maîtrise d'Ouvrage en Economie de la Construction</t>
  </si>
  <si>
    <t>Evolution de la station Dumont d'Urville - Mission d'Assistance à Maîtrise d'Ouvrage en Economie de la Construction
Détail Estimatif</t>
  </si>
  <si>
    <t>catégorie 2 = expert en économie de la construction</t>
  </si>
  <si>
    <t>catégorie 3 = expert en risques et aléas</t>
  </si>
  <si>
    <t>catégorie 4 = économiste junior</t>
  </si>
  <si>
    <t>catégorie 5 = chargé d'études de marché</t>
  </si>
  <si>
    <t>catégorie 6 = ingénieur coût global</t>
  </si>
  <si>
    <t>catégorie 7 = consultant en valorisation des coûts internes</t>
  </si>
  <si>
    <t>catégorie 8 = secrétariat</t>
  </si>
  <si>
    <t>catégorie 9 = FRAIS</t>
  </si>
  <si>
    <t>Le nombre de réunion prévisionnel  indiqué en catégorie 9 ne sert qu'à calculer les frais associés aux réunions. Les temps des personnels y participant sont inclus dans les nombres de journées des catégories 1 à 8</t>
  </si>
  <si>
    <t>Domaine n°1 : Appropriation et analyse des données de référence</t>
  </si>
  <si>
    <t>Domaine n°2 :  Faisabilité et scénarios</t>
  </si>
  <si>
    <t>5.1 Identification des besoins en prestataires</t>
  </si>
  <si>
    <t>Domaine n°5 :  Etudes de marché</t>
  </si>
  <si>
    <t>1.1 Analyse des données existantes</t>
  </si>
  <si>
    <t>2.1 Evalution économique des scénarios</t>
  </si>
  <si>
    <t>2.2 Analyse comparative des scénarios</t>
  </si>
  <si>
    <t>2.3 Analyse en coût global</t>
  </si>
  <si>
    <t>5.2 Propositions de stratégie d'approvisionnement</t>
  </si>
  <si>
    <t>Domaine n°6 :  Management des risques</t>
  </si>
  <si>
    <t>6.1 Identification des risques et aléas</t>
  </si>
  <si>
    <t>Domaine n°8 :  Analyse et valorisation des coûts internes</t>
  </si>
  <si>
    <t>8.1 Calcul des couts internes par poste et par type de mission</t>
  </si>
  <si>
    <t>6.2 Quantification des risques et évaluation des conséquences financières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</si>
</sst>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#,##0.00\ &quot;€&quot;;\-#,##0.00\ &quot;€&quot;"/>
    <numFmt numFmtId="164" formatCode="_-* #,##0.00,\€_-;\-* #,##0.00,\€_-;_-* \-??&quot; €&quot;_-;_-@_-"/>
    <numFmt numFmtId="165" formatCode="_-* #,##0.00\ [$€-40C]_-;\-* #,##0.00\ [$€-40C]_-;_-* \-??\ [$€-40C]_-;_-@_-"/>
    <numFmt numFmtId="166" formatCode="#,##0.00,\€;\-#,##0.00,\€"/>
    <numFmt numFmtId="167" formatCode="#,##0.00_ ;\-#,##0.00,"/>
    <numFmt numFmtId="168" formatCode="#,##0.00\ [$€-40C];\-#,##0.00\ [$€-40C]"/>
    <numFmt numFmtId="169" formatCode="#,##0.00\ &quot;€&quot;"/>
  </numFmts>
  <fonts count="25" x14ac:knownFonts="1">
    <font>
      <sz val="10"/>
      <name val="Arial"/>
      <family val="2"/>
      <charset val="1"/>
    </font>
    <font>
      <sz val="11"/>
      <name val="Georgia"/>
      <family val="1"/>
      <charset val="1"/>
    </font>
    <font>
      <sz val="10"/>
      <name val="Arial"/>
      <family val="2"/>
      <charset val="1"/>
    </font>
    <font>
      <b/>
      <sz val="14"/>
      <color rgb="FFFFFFFF"/>
      <name val="Tahoma"/>
      <family val="2"/>
    </font>
    <font>
      <b/>
      <sz val="14"/>
      <color rgb="FF000000"/>
      <name val="Tahoma"/>
      <family val="2"/>
    </font>
    <font>
      <b/>
      <sz val="20"/>
      <name val="Tahoma"/>
      <family val="2"/>
    </font>
    <font>
      <b/>
      <sz val="11"/>
      <color rgb="FF000000"/>
      <name val="Tahoma"/>
      <family val="2"/>
    </font>
    <font>
      <b/>
      <sz val="9"/>
      <color rgb="FF000000"/>
      <name val="Tahoma"/>
      <family val="2"/>
    </font>
    <font>
      <sz val="11"/>
      <color rgb="FF000000"/>
      <name val="Tahoma"/>
      <family val="2"/>
    </font>
    <font>
      <b/>
      <sz val="12"/>
      <color rgb="FF00000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i/>
      <sz val="11"/>
      <name val="Tahoma"/>
      <family val="2"/>
    </font>
    <font>
      <sz val="10"/>
      <name val="Tahoma"/>
      <family val="2"/>
    </font>
    <font>
      <b/>
      <i/>
      <sz val="18"/>
      <name val="Tahoma"/>
      <family val="2"/>
    </font>
    <font>
      <b/>
      <i/>
      <sz val="16"/>
      <name val="Tahoma"/>
      <family val="2"/>
    </font>
    <font>
      <b/>
      <i/>
      <sz val="14"/>
      <name val="Tahoma"/>
      <family val="2"/>
    </font>
    <font>
      <b/>
      <sz val="12"/>
      <name val="Tahoma"/>
      <family val="2"/>
    </font>
    <font>
      <i/>
      <sz val="16"/>
      <name val="Tahoma"/>
      <family val="2"/>
    </font>
    <font>
      <b/>
      <i/>
      <sz val="15"/>
      <name val="Tahoma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b/>
      <sz val="14"/>
      <name val="Tahoma"/>
      <family val="2"/>
    </font>
    <font>
      <b/>
      <sz val="11"/>
      <color rgb="FFFF6600"/>
      <name val="Tahoma"/>
      <family val="2"/>
    </font>
    <font>
      <b/>
      <sz val="10"/>
      <color rgb="FFFF6600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rgb="FF666553"/>
        <bgColor rgb="FF7F7F80"/>
      </patternFill>
    </fill>
    <fill>
      <patternFill patternType="solid">
        <fgColor rgb="FFC0C0C0"/>
        <bgColor rgb="FFBFBFB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FF"/>
      </patternFill>
    </fill>
    <fill>
      <patternFill patternType="solid">
        <fgColor rgb="FFFF8080"/>
        <bgColor rgb="FFFF99CC"/>
      </patternFill>
    </fill>
    <fill>
      <patternFill patternType="solid">
        <fgColor rgb="FF7F7F80"/>
        <bgColor rgb="FF969696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7F7F80"/>
      </patternFill>
    </fill>
    <fill>
      <patternFill patternType="solid">
        <fgColor theme="0"/>
        <bgColor rgb="FFCCFFFF"/>
      </patternFill>
    </fill>
    <fill>
      <patternFill patternType="solid">
        <fgColor theme="0" tint="-0.499984740745262"/>
        <bgColor rgb="FF96969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" fillId="0" borderId="0" applyBorder="0" applyProtection="0"/>
    <xf numFmtId="0" fontId="2" fillId="0" borderId="0"/>
  </cellStyleXfs>
  <cellXfs count="112">
    <xf numFmtId="0" fontId="0" fillId="0" borderId="0" xfId="0"/>
    <xf numFmtId="0" fontId="2" fillId="0" borderId="0" xfId="2"/>
    <xf numFmtId="0" fontId="1" fillId="0" borderId="0" xfId="0" applyFont="1" applyAlignment="1">
      <alignment horizontal="justify"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2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0" fontId="12" fillId="0" borderId="0" xfId="0" applyNumberFormat="1" applyFont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165" fontId="19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/>
    </xf>
    <xf numFmtId="0" fontId="13" fillId="4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2" fontId="13" fillId="6" borderId="2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 wrapText="1"/>
    </xf>
    <xf numFmtId="165" fontId="20" fillId="5" borderId="2" xfId="0" applyNumberFormat="1" applyFont="1" applyFill="1" applyBorder="1" applyAlignment="1">
      <alignment horizontal="center" vertical="center"/>
    </xf>
    <xf numFmtId="165" fontId="20" fillId="5" borderId="2" xfId="0" applyNumberFormat="1" applyFont="1" applyFill="1" applyBorder="1" applyAlignment="1">
      <alignment horizontal="center" vertical="center" wrapText="1"/>
    </xf>
    <xf numFmtId="165" fontId="21" fillId="5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/>
    </xf>
    <xf numFmtId="2" fontId="13" fillId="0" borderId="2" xfId="0" applyNumberFormat="1" applyFont="1" applyBorder="1" applyAlignment="1">
      <alignment horizontal="center"/>
    </xf>
    <xf numFmtId="166" fontId="13" fillId="0" borderId="2" xfId="0" applyNumberFormat="1" applyFont="1" applyBorder="1" applyAlignment="1">
      <alignment horizontal="center"/>
    </xf>
    <xf numFmtId="167" fontId="13" fillId="0" borderId="2" xfId="0" applyNumberFormat="1" applyFont="1" applyBorder="1" applyAlignment="1">
      <alignment horizontal="center"/>
    </xf>
    <xf numFmtId="2" fontId="13" fillId="0" borderId="2" xfId="0" applyNumberFormat="1" applyFont="1" applyBorder="1"/>
    <xf numFmtId="165" fontId="13" fillId="0" borderId="2" xfId="1" applyNumberFormat="1" applyFont="1" applyBorder="1" applyAlignment="1" applyProtection="1"/>
    <xf numFmtId="2" fontId="13" fillId="13" borderId="2" xfId="0" applyNumberFormat="1" applyFont="1" applyFill="1" applyBorder="1" applyAlignment="1">
      <alignment horizontal="center"/>
    </xf>
    <xf numFmtId="166" fontId="13" fillId="14" borderId="2" xfId="0" applyNumberFormat="1" applyFont="1" applyFill="1" applyBorder="1" applyAlignment="1">
      <alignment horizontal="center"/>
    </xf>
    <xf numFmtId="167" fontId="13" fillId="13" borderId="2" xfId="0" applyNumberFormat="1" applyFont="1" applyFill="1" applyBorder="1" applyAlignment="1">
      <alignment horizontal="center"/>
    </xf>
    <xf numFmtId="2" fontId="13" fillId="13" borderId="2" xfId="0" applyNumberFormat="1" applyFont="1" applyFill="1" applyBorder="1"/>
    <xf numFmtId="165" fontId="13" fillId="13" borderId="2" xfId="1" applyNumberFormat="1" applyFont="1" applyFill="1" applyBorder="1" applyAlignment="1" applyProtection="1"/>
    <xf numFmtId="165" fontId="13" fillId="8" borderId="2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4" fillId="10" borderId="2" xfId="0" applyFont="1" applyFill="1" applyBorder="1" applyAlignment="1">
      <alignment horizontal="center"/>
    </xf>
    <xf numFmtId="2" fontId="24" fillId="3" borderId="2" xfId="0" applyNumberFormat="1" applyFont="1" applyFill="1" applyBorder="1" applyAlignment="1">
      <alignment horizontal="center"/>
    </xf>
    <xf numFmtId="166" fontId="24" fillId="3" borderId="2" xfId="0" applyNumberFormat="1" applyFont="1" applyFill="1" applyBorder="1" applyAlignment="1">
      <alignment horizontal="center"/>
    </xf>
    <xf numFmtId="166" fontId="24" fillId="3" borderId="2" xfId="0" applyNumberFormat="1" applyFont="1" applyFill="1" applyBorder="1"/>
    <xf numFmtId="0" fontId="24" fillId="0" borderId="0" xfId="0" applyFont="1"/>
    <xf numFmtId="0" fontId="24" fillId="3" borderId="2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right" vertical="center"/>
    </xf>
    <xf numFmtId="2" fontId="17" fillId="5" borderId="2" xfId="0" applyNumberFormat="1" applyFont="1" applyFill="1" applyBorder="1" applyAlignment="1">
      <alignment horizontal="right" vertical="center"/>
    </xf>
    <xf numFmtId="165" fontId="17" fillId="5" borderId="2" xfId="0" applyNumberFormat="1" applyFont="1" applyFill="1" applyBorder="1" applyAlignment="1">
      <alignment horizontal="right" vertical="center"/>
    </xf>
    <xf numFmtId="0" fontId="22" fillId="0" borderId="0" xfId="0" applyFont="1"/>
    <xf numFmtId="2" fontId="24" fillId="3" borderId="2" xfId="0" applyNumberFormat="1" applyFont="1" applyFill="1" applyBorder="1"/>
    <xf numFmtId="0" fontId="17" fillId="11" borderId="0" xfId="0" applyFont="1" applyFill="1" applyBorder="1" applyAlignment="1">
      <alignment horizontal="center" vertical="center" wrapText="1"/>
    </xf>
    <xf numFmtId="165" fontId="17" fillId="11" borderId="0" xfId="0" applyNumberFormat="1" applyFont="1" applyFill="1" applyBorder="1" applyAlignment="1">
      <alignment horizontal="right" vertical="center"/>
    </xf>
    <xf numFmtId="0" fontId="17" fillId="11" borderId="0" xfId="0" applyFont="1" applyFill="1" applyBorder="1" applyAlignment="1">
      <alignment horizontal="right" vertical="center"/>
    </xf>
    <xf numFmtId="2" fontId="17" fillId="11" borderId="0" xfId="0" applyNumberFormat="1" applyFont="1" applyFill="1" applyBorder="1" applyAlignment="1">
      <alignment horizontal="right" vertical="center"/>
    </xf>
    <xf numFmtId="165" fontId="17" fillId="11" borderId="0" xfId="0" applyNumberFormat="1" applyFont="1" applyFill="1" applyBorder="1" applyAlignment="1">
      <alignment horizontal="center" vertical="center"/>
    </xf>
    <xf numFmtId="7" fontId="17" fillId="11" borderId="0" xfId="0" applyNumberFormat="1" applyFont="1" applyFill="1" applyBorder="1" applyAlignment="1">
      <alignment horizontal="right" vertical="center"/>
    </xf>
    <xf numFmtId="165" fontId="17" fillId="11" borderId="0" xfId="0" applyNumberFormat="1" applyFont="1" applyFill="1" applyBorder="1" applyAlignment="1">
      <alignment horizontal="right" vertical="center" wrapText="1"/>
    </xf>
    <xf numFmtId="2" fontId="24" fillId="3" borderId="0" xfId="0" applyNumberFormat="1" applyFont="1" applyFill="1" applyBorder="1"/>
    <xf numFmtId="0" fontId="17" fillId="5" borderId="0" xfId="0" applyFont="1" applyFill="1" applyBorder="1" applyAlignment="1">
      <alignment horizontal="center" vertical="center" wrapText="1"/>
    </xf>
    <xf numFmtId="165" fontId="17" fillId="5" borderId="0" xfId="0" applyNumberFormat="1" applyFont="1" applyFill="1" applyBorder="1" applyAlignment="1">
      <alignment horizontal="right" vertical="center"/>
    </xf>
    <xf numFmtId="0" fontId="17" fillId="5" borderId="0" xfId="0" applyFont="1" applyFill="1" applyBorder="1" applyAlignment="1">
      <alignment horizontal="right" vertical="center"/>
    </xf>
    <xf numFmtId="2" fontId="17" fillId="5" borderId="0" xfId="0" applyNumberFormat="1" applyFont="1" applyFill="1" applyBorder="1" applyAlignment="1">
      <alignment horizontal="right" vertical="center"/>
    </xf>
    <xf numFmtId="165" fontId="17" fillId="5" borderId="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165" fontId="13" fillId="0" borderId="0" xfId="0" applyNumberFormat="1" applyFont="1"/>
    <xf numFmtId="169" fontId="13" fillId="0" borderId="2" xfId="0" applyNumberFormat="1" applyFont="1" applyBorder="1" applyAlignment="1">
      <alignment horizontal="center"/>
    </xf>
    <xf numFmtId="169" fontId="13" fillId="14" borderId="2" xfId="0" applyNumberFormat="1" applyFont="1" applyFill="1" applyBorder="1" applyAlignment="1">
      <alignment horizontal="center"/>
    </xf>
    <xf numFmtId="169" fontId="24" fillId="3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5" fontId="17" fillId="5" borderId="2" xfId="0" applyNumberFormat="1" applyFont="1" applyFill="1" applyBorder="1" applyAlignment="1">
      <alignment horizontal="right" vertical="center"/>
    </xf>
    <xf numFmtId="165" fontId="13" fillId="8" borderId="2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168" fontId="24" fillId="9" borderId="2" xfId="0" applyNumberFormat="1" applyFont="1" applyFill="1" applyBorder="1" applyAlignment="1">
      <alignment horizontal="center"/>
    </xf>
    <xf numFmtId="0" fontId="11" fillId="15" borderId="3" xfId="0" applyFont="1" applyFill="1" applyBorder="1" applyAlignment="1">
      <alignment horizontal="left" vertical="center" wrapText="1"/>
    </xf>
    <xf numFmtId="0" fontId="11" fillId="15" borderId="13" xfId="0" applyFont="1" applyFill="1" applyBorder="1" applyAlignment="1">
      <alignment horizontal="left" vertical="center"/>
    </xf>
    <xf numFmtId="0" fontId="11" fillId="15" borderId="14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5" fontId="13" fillId="8" borderId="7" xfId="0" applyNumberFormat="1" applyFont="1" applyFill="1" applyBorder="1" applyAlignment="1">
      <alignment horizontal="center"/>
    </xf>
    <xf numFmtId="165" fontId="13" fillId="8" borderId="8" xfId="0" applyNumberFormat="1" applyFont="1" applyFill="1" applyBorder="1" applyAlignment="1">
      <alignment horizontal="center"/>
    </xf>
    <xf numFmtId="165" fontId="13" fillId="8" borderId="9" xfId="0" applyNumberFormat="1" applyFont="1" applyFill="1" applyBorder="1" applyAlignment="1">
      <alignment horizontal="center"/>
    </xf>
    <xf numFmtId="165" fontId="13" fillId="8" borderId="10" xfId="0" applyNumberFormat="1" applyFont="1" applyFill="1" applyBorder="1" applyAlignment="1">
      <alignment horizontal="center"/>
    </xf>
    <xf numFmtId="165" fontId="13" fillId="8" borderId="11" xfId="0" applyNumberFormat="1" applyFont="1" applyFill="1" applyBorder="1" applyAlignment="1">
      <alignment horizontal="center"/>
    </xf>
    <xf numFmtId="165" fontId="13" fillId="8" borderId="12" xfId="0" applyNumberFormat="1" applyFont="1" applyFill="1" applyBorder="1" applyAlignment="1">
      <alignment horizontal="center"/>
    </xf>
    <xf numFmtId="165" fontId="13" fillId="8" borderId="2" xfId="0" applyNumberFormat="1" applyFont="1" applyFill="1" applyBorder="1" applyAlignment="1">
      <alignment horizontal="center"/>
    </xf>
    <xf numFmtId="10" fontId="18" fillId="3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14" borderId="2" xfId="0" applyFont="1" applyFill="1" applyBorder="1" applyAlignment="1">
      <alignment horizontal="center" vertical="center"/>
    </xf>
    <xf numFmtId="165" fontId="17" fillId="5" borderId="2" xfId="0" applyNumberFormat="1" applyFont="1" applyFill="1" applyBorder="1" applyAlignment="1">
      <alignment horizontal="right" vertical="center"/>
    </xf>
    <xf numFmtId="165" fontId="17" fillId="5" borderId="0" xfId="0" applyNumberFormat="1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0" fontId="11" fillId="15" borderId="3" xfId="0" applyFont="1" applyFill="1" applyBorder="1" applyAlignment="1">
      <alignment horizontal="left" vertical="center"/>
    </xf>
    <xf numFmtId="165" fontId="13" fillId="12" borderId="7" xfId="0" applyNumberFormat="1" applyFont="1" applyFill="1" applyBorder="1" applyAlignment="1">
      <alignment horizontal="center"/>
    </xf>
    <xf numFmtId="165" fontId="13" fillId="12" borderId="8" xfId="0" applyNumberFormat="1" applyFont="1" applyFill="1" applyBorder="1" applyAlignment="1">
      <alignment horizontal="center"/>
    </xf>
    <xf numFmtId="165" fontId="13" fillId="12" borderId="9" xfId="0" applyNumberFormat="1" applyFont="1" applyFill="1" applyBorder="1" applyAlignment="1">
      <alignment horizontal="center"/>
    </xf>
    <xf numFmtId="165" fontId="13" fillId="12" borderId="10" xfId="0" applyNumberFormat="1" applyFont="1" applyFill="1" applyBorder="1" applyAlignment="1">
      <alignment horizontal="center"/>
    </xf>
    <xf numFmtId="165" fontId="13" fillId="12" borderId="11" xfId="0" applyNumberFormat="1" applyFont="1" applyFill="1" applyBorder="1" applyAlignment="1">
      <alignment horizontal="center"/>
    </xf>
    <xf numFmtId="165" fontId="13" fillId="12" borderId="12" xfId="0" applyNumberFormat="1" applyFont="1" applyFill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Texte explicatif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80"/>
      <rgbColor rgb="FF9999FF"/>
      <rgbColor rgb="FF993366"/>
      <rgbColor rgb="FFFFFFCC"/>
      <rgbColor rgb="FFCCFFFF"/>
      <rgbColor rgb="FF660066"/>
      <rgbColor rgb="FFFF8080"/>
      <rgbColor rgb="FF0066CC"/>
      <rgbColor rgb="FFCCC1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553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942975</xdr:colOff>
      <xdr:row>0</xdr:row>
      <xdr:rowOff>39177</xdr:rowOff>
    </xdr:from>
    <xdr:to>
      <xdr:col>1</xdr:col>
      <xdr:colOff>4229100</xdr:colOff>
      <xdr:row>7</xdr:row>
      <xdr:rowOff>210266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39177"/>
          <a:ext cx="3286125" cy="14379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942975</xdr:colOff>
      <xdr:row>0</xdr:row>
      <xdr:rowOff>39177</xdr:rowOff>
    </xdr:from>
    <xdr:to>
      <xdr:col>1</xdr:col>
      <xdr:colOff>942975</xdr:colOff>
      <xdr:row>7</xdr:row>
      <xdr:rowOff>210266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39177"/>
          <a:ext cx="3286125" cy="1437914"/>
        </a:xfrm>
        <a:prstGeom prst="rect">
          <a:avLst/>
        </a:prstGeom>
      </xdr:spPr>
    </xdr:pic>
    <xdr:clientData/>
  </xdr:twoCellAnchor>
  <xdr:twoCellAnchor editAs="oneCell">
    <xdr:from>
      <xdr:col>1</xdr:col>
      <xdr:colOff>828675</xdr:colOff>
      <xdr:row>0</xdr:row>
      <xdr:rowOff>95250</xdr:rowOff>
    </xdr:from>
    <xdr:to>
      <xdr:col>1</xdr:col>
      <xdr:colOff>4114800</xdr:colOff>
      <xdr:row>7</xdr:row>
      <xdr:rowOff>266339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95250"/>
          <a:ext cx="3286125" cy="14379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6"/>
  <sheetViews>
    <sheetView view="pageBreakPreview" zoomScaleNormal="100" workbookViewId="0">
      <selection activeCell="B22" sqref="B22"/>
    </sheetView>
  </sheetViews>
  <sheetFormatPr baseColWidth="10" defaultColWidth="8.7109375" defaultRowHeight="12.75" x14ac:dyDescent="0.2"/>
  <cols>
    <col min="1" max="1" width="9" style="1"/>
    <col min="2" max="2" width="84.5703125" style="1" customWidth="1"/>
    <col min="3" max="3" width="4.5703125" style="1"/>
    <col min="4" max="1025" width="11.140625" style="1"/>
  </cols>
  <sheetData>
    <row r="1" spans="2:2" ht="14.25" x14ac:dyDescent="0.2">
      <c r="B1" s="2"/>
    </row>
    <row r="2" spans="2:2" ht="14.25" x14ac:dyDescent="0.2">
      <c r="B2" s="2"/>
    </row>
    <row r="3" spans="2:2" ht="14.25" x14ac:dyDescent="0.2">
      <c r="B3" s="2"/>
    </row>
    <row r="4" spans="2:2" ht="14.25" x14ac:dyDescent="0.2">
      <c r="B4" s="2"/>
    </row>
    <row r="5" spans="2:2" ht="14.25" x14ac:dyDescent="0.2">
      <c r="B5" s="2"/>
    </row>
    <row r="6" spans="2:2" ht="14.25" x14ac:dyDescent="0.2">
      <c r="B6" s="2"/>
    </row>
    <row r="7" spans="2:2" ht="14.25" x14ac:dyDescent="0.2">
      <c r="B7" s="2"/>
    </row>
    <row r="8" spans="2:2" ht="24.75" customHeight="1" x14ac:dyDescent="0.2">
      <c r="B8"/>
    </row>
    <row r="9" spans="2:2" ht="18" x14ac:dyDescent="0.2">
      <c r="B9" s="3" t="s">
        <v>27</v>
      </c>
    </row>
    <row r="10" spans="2:2" ht="14.25" x14ac:dyDescent="0.2">
      <c r="B10" s="2" t="s">
        <v>0</v>
      </c>
    </row>
    <row r="11" spans="2:2" ht="55.5" customHeight="1" x14ac:dyDescent="0.2">
      <c r="B11" s="2"/>
    </row>
    <row r="12" spans="2:2" ht="18" x14ac:dyDescent="0.2">
      <c r="B12" s="4" t="s">
        <v>23</v>
      </c>
    </row>
    <row r="13" spans="2:2" ht="14.25" x14ac:dyDescent="0.2">
      <c r="B13" s="2"/>
    </row>
    <row r="14" spans="2:2" ht="14.25" x14ac:dyDescent="0.2">
      <c r="B14" s="2"/>
    </row>
    <row r="15" spans="2:2" ht="14.25" x14ac:dyDescent="0.2">
      <c r="B15" s="2"/>
    </row>
    <row r="16" spans="2:2" ht="14.25" x14ac:dyDescent="0.2">
      <c r="B16" s="2"/>
    </row>
    <row r="17" spans="2:2" ht="14.25" x14ac:dyDescent="0.2">
      <c r="B17" s="2"/>
    </row>
    <row r="18" spans="2:2" ht="14.25" x14ac:dyDescent="0.2">
      <c r="B18" s="2"/>
    </row>
    <row r="19" spans="2:2" ht="45" x14ac:dyDescent="0.2">
      <c r="B19" s="8" t="s">
        <v>31</v>
      </c>
    </row>
    <row r="20" spans="2:2" ht="14.25" x14ac:dyDescent="0.2">
      <c r="B20" s="2" t="s">
        <v>0</v>
      </c>
    </row>
    <row r="21" spans="2:2" ht="14.25" x14ac:dyDescent="0.2">
      <c r="B21" s="2"/>
    </row>
    <row r="22" spans="2:2" ht="53.25" customHeight="1" x14ac:dyDescent="0.35">
      <c r="B22" s="5" t="s">
        <v>28</v>
      </c>
    </row>
    <row r="23" spans="2:2" ht="57.75" customHeight="1" x14ac:dyDescent="0.2">
      <c r="B23" s="2"/>
    </row>
    <row r="24" spans="2:2" ht="14.25" x14ac:dyDescent="0.2">
      <c r="B24" s="6" t="s">
        <v>24</v>
      </c>
    </row>
    <row r="25" spans="2:2" ht="14.25" x14ac:dyDescent="0.2">
      <c r="B25" s="7" t="s">
        <v>30</v>
      </c>
    </row>
    <row r="26" spans="2:2" ht="14.25" x14ac:dyDescent="0.2">
      <c r="B26" s="7" t="s">
        <v>0</v>
      </c>
    </row>
  </sheetData>
  <pageMargins left="0.78749999999999998" right="0.78749999999999998" top="0.98402777777777795" bottom="0.98402777777777795" header="0.51180555555555496" footer="0.51180555555555496"/>
  <pageSetup paperSize="9" scale="93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6"/>
  <sheetViews>
    <sheetView view="pageBreakPreview" zoomScaleNormal="100" workbookViewId="0">
      <selection activeCell="D24" sqref="D24"/>
    </sheetView>
  </sheetViews>
  <sheetFormatPr baseColWidth="10" defaultColWidth="8.7109375" defaultRowHeight="12.75" x14ac:dyDescent="0.2"/>
  <cols>
    <col min="1" max="1" width="8.7109375" style="1"/>
    <col min="2" max="2" width="84.7109375" style="1" customWidth="1"/>
    <col min="3" max="1025" width="8.7109375" style="1"/>
  </cols>
  <sheetData>
    <row r="1" spans="2:2" ht="14.25" x14ac:dyDescent="0.2">
      <c r="B1" s="2"/>
    </row>
    <row r="2" spans="2:2" ht="14.25" x14ac:dyDescent="0.2">
      <c r="B2" s="2"/>
    </row>
    <row r="3" spans="2:2" ht="14.25" x14ac:dyDescent="0.2">
      <c r="B3" s="2"/>
    </row>
    <row r="4" spans="2:2" ht="14.25" x14ac:dyDescent="0.2">
      <c r="B4" s="2"/>
    </row>
    <row r="5" spans="2:2" ht="14.25" x14ac:dyDescent="0.2">
      <c r="B5" s="2"/>
    </row>
    <row r="6" spans="2:2" ht="14.25" x14ac:dyDescent="0.2">
      <c r="B6" s="2"/>
    </row>
    <row r="7" spans="2:2" ht="14.25" x14ac:dyDescent="0.2">
      <c r="B7" s="2"/>
    </row>
    <row r="8" spans="2:2" ht="24.75" customHeight="1" x14ac:dyDescent="0.2">
      <c r="B8"/>
    </row>
    <row r="9" spans="2:2" ht="18" x14ac:dyDescent="0.2">
      <c r="B9" s="3" t="s">
        <v>26</v>
      </c>
    </row>
    <row r="10" spans="2:2" ht="14.25" x14ac:dyDescent="0.2">
      <c r="B10" s="2" t="s">
        <v>0</v>
      </c>
    </row>
    <row r="11" spans="2:2" ht="18.75" customHeight="1" x14ac:dyDescent="0.2">
      <c r="B11" s="2"/>
    </row>
    <row r="12" spans="2:2" ht="18" x14ac:dyDescent="0.2">
      <c r="B12" s="4" t="s">
        <v>25</v>
      </c>
    </row>
    <row r="13" spans="2:2" ht="14.25" x14ac:dyDescent="0.2">
      <c r="B13" s="2"/>
    </row>
    <row r="14" spans="2:2" x14ac:dyDescent="0.2">
      <c r="B14" s="73"/>
    </row>
    <row r="15" spans="2:2" ht="14.25" customHeight="1" x14ac:dyDescent="0.2">
      <c r="B15" s="73"/>
    </row>
    <row r="16" spans="2:2" ht="14.25" customHeight="1" x14ac:dyDescent="0.2">
      <c r="B16" s="73"/>
    </row>
    <row r="17" spans="2:2" ht="14.25" customHeight="1" x14ac:dyDescent="0.2">
      <c r="B17" s="73"/>
    </row>
    <row r="18" spans="2:2" ht="14.25" customHeight="1" x14ac:dyDescent="0.2">
      <c r="B18" s="73"/>
    </row>
    <row r="19" spans="2:2" x14ac:dyDescent="0.2">
      <c r="B19" s="73"/>
    </row>
    <row r="20" spans="2:2" ht="14.25" customHeight="1" x14ac:dyDescent="0.2">
      <c r="B20" s="73"/>
    </row>
    <row r="21" spans="2:2" ht="14.25" customHeight="1" x14ac:dyDescent="0.2">
      <c r="B21" s="73"/>
    </row>
    <row r="22" spans="2:2" ht="53.25" customHeight="1" x14ac:dyDescent="0.2">
      <c r="B22" s="73"/>
    </row>
    <row r="23" spans="2:2" ht="151.5" customHeight="1" x14ac:dyDescent="0.2">
      <c r="B23" s="73"/>
    </row>
    <row r="24" spans="2:2" ht="14.25" x14ac:dyDescent="0.2">
      <c r="B24" s="6" t="s">
        <v>24</v>
      </c>
    </row>
    <row r="25" spans="2:2" ht="14.25" x14ac:dyDescent="0.2">
      <c r="B25" s="7" t="s">
        <v>30</v>
      </c>
    </row>
    <row r="26" spans="2:2" ht="14.25" x14ac:dyDescent="0.2">
      <c r="B26" s="7" t="s">
        <v>0</v>
      </c>
    </row>
  </sheetData>
  <mergeCells count="1">
    <mergeCell ref="B14:B23"/>
  </mergeCells>
  <pageMargins left="0.78749999999999998" right="0.78749999999999998" top="0.98402777777777795" bottom="0.98402777777777795" header="0.51180555555555496" footer="0.51180555555555496"/>
  <pageSetup paperSize="9" scale="93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9"/>
  <sheetViews>
    <sheetView tabSelected="1" view="pageBreakPreview" topLeftCell="A92" zoomScale="90" zoomScaleNormal="100" zoomScaleSheetLayoutView="90" zoomScalePageLayoutView="63" workbookViewId="0">
      <selection activeCell="F119" sqref="F119"/>
    </sheetView>
  </sheetViews>
  <sheetFormatPr baseColWidth="10" defaultColWidth="8.7109375" defaultRowHeight="14.25" x14ac:dyDescent="0.2"/>
  <cols>
    <col min="1" max="1" width="29.140625" style="63"/>
    <col min="2" max="2" width="11.85546875" style="64" customWidth="1"/>
    <col min="3" max="3" width="3.5703125" style="64"/>
    <col min="4" max="4" width="4.28515625" style="11"/>
    <col min="5" max="5" width="10.7109375" style="11" customWidth="1"/>
    <col min="6" max="6" width="12.5703125" style="65"/>
    <col min="7" max="7" width="22.42578125" style="11"/>
    <col min="8" max="8" width="12.5703125" style="10"/>
    <col min="9" max="9" width="22.42578125" style="10"/>
    <col min="10" max="10" width="12.5703125" style="10"/>
    <col min="11" max="11" width="22.42578125" style="10"/>
    <col min="12" max="12" width="12.5703125" style="10"/>
    <col min="13" max="13" width="22.42578125" style="10"/>
    <col min="14" max="14" width="12.5703125" style="10"/>
    <col min="15" max="15" width="22.42578125" style="64"/>
    <col min="16" max="16" width="12.5703125" style="66"/>
    <col min="17" max="17" width="24.5703125" style="10"/>
    <col min="18" max="1025" width="11.140625" style="10"/>
    <col min="1026" max="16384" width="8.7109375" style="10"/>
  </cols>
  <sheetData>
    <row r="1" spans="1:17" ht="20.25" hidden="1" customHeight="1" x14ac:dyDescent="0.2">
      <c r="A1" s="9" t="e">
        <f>#REF!/3000000</f>
        <v>#REF!</v>
      </c>
      <c r="B1" s="107" t="s">
        <v>1</v>
      </c>
      <c r="C1" s="107"/>
      <c r="D1" s="10"/>
      <c r="E1" s="10"/>
      <c r="F1" s="10"/>
      <c r="G1" s="10"/>
      <c r="O1" s="11"/>
      <c r="P1" s="10"/>
    </row>
    <row r="2" spans="1:17" ht="14.25" hidden="1" customHeight="1" x14ac:dyDescent="0.2">
      <c r="A2" s="9" t="e">
        <f>#REF!/5500000</f>
        <v>#REF!</v>
      </c>
      <c r="B2" s="107" t="s">
        <v>2</v>
      </c>
      <c r="C2" s="107"/>
      <c r="D2" s="10"/>
      <c r="E2" s="10"/>
      <c r="F2" s="10"/>
      <c r="G2" s="10"/>
      <c r="O2" s="11"/>
      <c r="P2" s="10"/>
    </row>
    <row r="3" spans="1:17" ht="93" customHeight="1" x14ac:dyDescent="0.2">
      <c r="A3" s="108" t="s">
        <v>32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7" ht="17.25" customHeight="1" x14ac:dyDescent="0.25">
      <c r="A4" s="12"/>
      <c r="B4" s="12"/>
      <c r="C4" s="12"/>
      <c r="D4" s="12"/>
      <c r="E4" s="12"/>
      <c r="F4" s="12"/>
      <c r="G4" s="12"/>
      <c r="H4" s="109" t="s">
        <v>3</v>
      </c>
      <c r="I4" s="109"/>
      <c r="J4" s="109"/>
      <c r="K4" s="109"/>
      <c r="L4" s="109"/>
      <c r="M4" s="109"/>
      <c r="N4" s="109"/>
      <c r="O4" s="109"/>
      <c r="P4" s="12"/>
      <c r="Q4" s="12"/>
    </row>
    <row r="5" spans="1:17" ht="20.25" customHeight="1" x14ac:dyDescent="0.25">
      <c r="A5" s="110" t="s">
        <v>4</v>
      </c>
      <c r="B5" s="110"/>
      <c r="C5" s="110"/>
      <c r="D5" s="110"/>
      <c r="E5" s="110"/>
      <c r="F5" s="110"/>
      <c r="G5" s="110"/>
      <c r="H5" s="111" t="s">
        <v>5</v>
      </c>
      <c r="I5" s="111"/>
      <c r="J5" s="111" t="s">
        <v>6</v>
      </c>
      <c r="K5" s="111"/>
      <c r="L5" s="111" t="s">
        <v>7</v>
      </c>
      <c r="M5" s="111"/>
      <c r="N5" s="111" t="s">
        <v>8</v>
      </c>
      <c r="O5" s="111"/>
      <c r="P5" s="10"/>
    </row>
    <row r="6" spans="1:17" ht="20.25" customHeight="1" x14ac:dyDescent="0.2">
      <c r="A6" s="88" t="s">
        <v>9</v>
      </c>
      <c r="B6" s="88"/>
      <c r="C6" s="88"/>
      <c r="D6" s="88"/>
      <c r="E6" s="88"/>
      <c r="F6" s="88"/>
      <c r="G6" s="88"/>
      <c r="H6" s="89"/>
      <c r="I6" s="89"/>
      <c r="J6" s="89"/>
      <c r="K6" s="89"/>
      <c r="L6" s="89"/>
      <c r="M6" s="89"/>
      <c r="N6" s="89"/>
      <c r="O6" s="89"/>
      <c r="P6" s="10"/>
    </row>
    <row r="7" spans="1:17" ht="19.5" customHeight="1" x14ac:dyDescent="0.2">
      <c r="A7" s="88" t="s">
        <v>33</v>
      </c>
      <c r="B7" s="88"/>
      <c r="C7" s="88"/>
      <c r="D7" s="88"/>
      <c r="E7" s="88"/>
      <c r="F7" s="88"/>
      <c r="G7" s="88"/>
      <c r="H7" s="89"/>
      <c r="I7" s="89"/>
      <c r="J7" s="89"/>
      <c r="K7" s="89"/>
      <c r="L7" s="89"/>
      <c r="M7" s="89"/>
      <c r="N7" s="89"/>
      <c r="O7" s="89"/>
      <c r="P7" s="10"/>
    </row>
    <row r="8" spans="1:17" ht="20.25" customHeight="1" x14ac:dyDescent="0.2">
      <c r="A8" s="88" t="s">
        <v>34</v>
      </c>
      <c r="B8" s="88"/>
      <c r="C8" s="88"/>
      <c r="D8" s="88"/>
      <c r="E8" s="88"/>
      <c r="F8" s="88"/>
      <c r="G8" s="88"/>
      <c r="H8" s="89"/>
      <c r="I8" s="89"/>
      <c r="J8" s="89"/>
      <c r="K8" s="89"/>
      <c r="L8" s="89"/>
      <c r="M8" s="89"/>
      <c r="N8" s="89"/>
      <c r="O8" s="89"/>
      <c r="P8" s="10"/>
    </row>
    <row r="9" spans="1:17" ht="20.25" customHeight="1" x14ac:dyDescent="0.2">
      <c r="A9" s="88" t="s">
        <v>35</v>
      </c>
      <c r="B9" s="88"/>
      <c r="C9" s="88"/>
      <c r="D9" s="88"/>
      <c r="E9" s="88"/>
      <c r="F9" s="88"/>
      <c r="G9" s="88"/>
      <c r="H9" s="89"/>
      <c r="I9" s="89"/>
      <c r="J9" s="89"/>
      <c r="K9" s="89"/>
      <c r="L9" s="89"/>
      <c r="M9" s="89"/>
      <c r="N9" s="89"/>
      <c r="O9" s="89"/>
      <c r="P9" s="10"/>
    </row>
    <row r="10" spans="1:17" ht="20.25" customHeight="1" x14ac:dyDescent="0.2">
      <c r="A10" s="88" t="s">
        <v>36</v>
      </c>
      <c r="B10" s="88"/>
      <c r="C10" s="88"/>
      <c r="D10" s="88"/>
      <c r="E10" s="88"/>
      <c r="F10" s="88"/>
      <c r="G10" s="88"/>
      <c r="H10" s="89"/>
      <c r="I10" s="89"/>
      <c r="J10" s="89"/>
      <c r="K10" s="89"/>
      <c r="L10" s="89"/>
      <c r="M10" s="89"/>
      <c r="N10" s="89"/>
      <c r="O10" s="89"/>
      <c r="P10" s="10"/>
    </row>
    <row r="11" spans="1:17" ht="20.25" customHeight="1" x14ac:dyDescent="0.2">
      <c r="A11" s="88" t="s">
        <v>37</v>
      </c>
      <c r="B11" s="88"/>
      <c r="C11" s="88"/>
      <c r="D11" s="88"/>
      <c r="E11" s="88"/>
      <c r="F11" s="88"/>
      <c r="G11" s="88"/>
      <c r="H11" s="89"/>
      <c r="I11" s="89"/>
      <c r="J11" s="89"/>
      <c r="K11" s="89"/>
      <c r="L11" s="89"/>
      <c r="M11" s="89"/>
      <c r="N11" s="89"/>
      <c r="O11" s="89"/>
      <c r="P11" s="10"/>
    </row>
    <row r="12" spans="1:17" ht="20.25" customHeight="1" x14ac:dyDescent="0.2">
      <c r="A12" s="88" t="s">
        <v>38</v>
      </c>
      <c r="B12" s="88"/>
      <c r="C12" s="88"/>
      <c r="D12" s="88"/>
      <c r="E12" s="88"/>
      <c r="F12" s="88"/>
      <c r="G12" s="88"/>
      <c r="H12" s="89"/>
      <c r="I12" s="89"/>
      <c r="J12" s="89"/>
      <c r="K12" s="89"/>
      <c r="L12" s="89"/>
      <c r="M12" s="89"/>
      <c r="N12" s="89"/>
      <c r="O12" s="89"/>
      <c r="P12" s="10"/>
    </row>
    <row r="13" spans="1:17" ht="20.25" customHeight="1" x14ac:dyDescent="0.2">
      <c r="A13" s="88" t="s">
        <v>39</v>
      </c>
      <c r="B13" s="88"/>
      <c r="C13" s="88"/>
      <c r="D13" s="88"/>
      <c r="E13" s="88"/>
      <c r="F13" s="88"/>
      <c r="G13" s="88"/>
      <c r="H13" s="89"/>
      <c r="I13" s="89"/>
      <c r="J13" s="89"/>
      <c r="K13" s="89"/>
      <c r="L13" s="89"/>
      <c r="M13" s="89"/>
      <c r="N13" s="89"/>
      <c r="O13" s="89"/>
      <c r="P13" s="10"/>
    </row>
    <row r="14" spans="1:17" ht="20.25" customHeight="1" x14ac:dyDescent="0.2">
      <c r="A14" s="88" t="s">
        <v>40</v>
      </c>
      <c r="B14" s="88"/>
      <c r="C14" s="88"/>
      <c r="D14" s="88"/>
      <c r="E14" s="88"/>
      <c r="F14" s="88"/>
      <c r="G14" s="88"/>
      <c r="H14" s="90"/>
      <c r="I14" s="90"/>
      <c r="J14" s="90"/>
      <c r="K14" s="90"/>
      <c r="L14" s="90"/>
      <c r="M14" s="90"/>
      <c r="N14" s="90"/>
      <c r="O14" s="90"/>
      <c r="P14" s="10"/>
    </row>
    <row r="15" spans="1:17" ht="17.25" customHeight="1" x14ac:dyDescent="0.25">
      <c r="A15" s="70" t="s">
        <v>41</v>
      </c>
      <c r="B15" s="14"/>
      <c r="C15" s="14"/>
      <c r="D15" s="15"/>
      <c r="E15" s="15"/>
      <c r="F15" s="16"/>
      <c r="G15" s="15"/>
      <c r="O15" s="11"/>
      <c r="P15" s="10"/>
    </row>
    <row r="16" spans="1:17" ht="17.25" customHeight="1" x14ac:dyDescent="0.25">
      <c r="A16" s="13"/>
      <c r="B16" s="14"/>
      <c r="C16" s="14"/>
      <c r="D16" s="15"/>
      <c r="E16" s="15"/>
      <c r="F16" s="16"/>
      <c r="G16" s="15"/>
      <c r="O16" s="11"/>
      <c r="P16" s="10"/>
    </row>
    <row r="17" spans="1:17" ht="41.25" customHeight="1" x14ac:dyDescent="0.2">
      <c r="A17" s="96" t="s">
        <v>10</v>
      </c>
      <c r="B17" s="97" t="s">
        <v>11</v>
      </c>
      <c r="C17" s="97"/>
      <c r="D17" s="98" t="s">
        <v>12</v>
      </c>
      <c r="E17" s="17"/>
      <c r="F17" s="99" t="s">
        <v>5</v>
      </c>
      <c r="G17" s="99"/>
      <c r="H17" s="93" t="s">
        <v>6</v>
      </c>
      <c r="I17" s="93"/>
      <c r="J17" s="93" t="s">
        <v>7</v>
      </c>
      <c r="K17" s="93"/>
      <c r="L17" s="93" t="s">
        <v>8</v>
      </c>
      <c r="M17" s="93"/>
      <c r="N17" s="94" t="s">
        <v>13</v>
      </c>
      <c r="O17" s="94"/>
      <c r="P17" s="94"/>
      <c r="Q17" s="94"/>
    </row>
    <row r="18" spans="1:17" ht="54.75" customHeight="1" x14ac:dyDescent="0.2">
      <c r="A18" s="96"/>
      <c r="B18" s="97"/>
      <c r="C18" s="97"/>
      <c r="D18" s="98"/>
      <c r="E18" s="18" t="s">
        <v>29</v>
      </c>
      <c r="F18" s="19" t="s">
        <v>14</v>
      </c>
      <c r="G18" s="20" t="s">
        <v>15</v>
      </c>
      <c r="H18" s="19" t="s">
        <v>14</v>
      </c>
      <c r="I18" s="20" t="s">
        <v>15</v>
      </c>
      <c r="J18" s="19" t="s">
        <v>14</v>
      </c>
      <c r="K18" s="20" t="s">
        <v>15</v>
      </c>
      <c r="L18" s="19" t="s">
        <v>14</v>
      </c>
      <c r="M18" s="20" t="s">
        <v>15</v>
      </c>
      <c r="N18" s="21" t="s">
        <v>16</v>
      </c>
      <c r="O18" s="22" t="s">
        <v>17</v>
      </c>
      <c r="P18" s="23" t="s">
        <v>18</v>
      </c>
      <c r="Q18" s="24" t="s">
        <v>19</v>
      </c>
    </row>
    <row r="19" spans="1:17" ht="35.1" customHeight="1" x14ac:dyDescent="0.2">
      <c r="A19" s="95" t="s">
        <v>20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</row>
    <row r="20" spans="1:17" ht="21" customHeight="1" x14ac:dyDescent="0.2">
      <c r="A20" s="100" t="s">
        <v>42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7"/>
    </row>
    <row r="21" spans="1:17" ht="20.100000000000001" customHeight="1" x14ac:dyDescent="0.2">
      <c r="A21" s="78" t="s">
        <v>46</v>
      </c>
      <c r="B21" s="101"/>
      <c r="C21" s="102"/>
      <c r="D21" s="25">
        <v>1</v>
      </c>
      <c r="E21" s="25">
        <v>10</v>
      </c>
      <c r="F21" s="26"/>
      <c r="G21" s="67">
        <f>F21*$H$6</f>
        <v>0</v>
      </c>
      <c r="H21" s="28"/>
      <c r="I21" s="67">
        <f>H21*$J$6</f>
        <v>0</v>
      </c>
      <c r="J21" s="28"/>
      <c r="K21" s="67">
        <f>J21*$L$6</f>
        <v>0</v>
      </c>
      <c r="L21" s="28"/>
      <c r="M21" s="67">
        <f>L21*$N$6</f>
        <v>0</v>
      </c>
      <c r="N21" s="29">
        <f>F21+H21+J21+L21</f>
        <v>0</v>
      </c>
      <c r="O21" s="67">
        <f>G21+I21+K21+M21</f>
        <v>0</v>
      </c>
      <c r="P21" s="30">
        <f>IF(N21=0,0,O21/N21)</f>
        <v>0</v>
      </c>
      <c r="Q21" s="87"/>
    </row>
    <row r="22" spans="1:17" ht="20.100000000000001" customHeight="1" x14ac:dyDescent="0.2">
      <c r="A22" s="79"/>
      <c r="B22" s="103"/>
      <c r="C22" s="104"/>
      <c r="D22" s="25">
        <v>2</v>
      </c>
      <c r="E22" s="25">
        <v>20</v>
      </c>
      <c r="F22" s="26"/>
      <c r="G22" s="67">
        <f>F22*$H$7</f>
        <v>0</v>
      </c>
      <c r="H22" s="28"/>
      <c r="I22" s="67">
        <f>H22*$J$7</f>
        <v>0</v>
      </c>
      <c r="J22" s="28"/>
      <c r="K22" s="67">
        <f>J22*$L$7</f>
        <v>0</v>
      </c>
      <c r="L22" s="28"/>
      <c r="M22" s="67">
        <f>L22*$N$7</f>
        <v>0</v>
      </c>
      <c r="N22" s="29">
        <f t="shared" ref="N22:O29" si="0">F22+H22+J22+L22</f>
        <v>0</v>
      </c>
      <c r="O22" s="67">
        <f t="shared" si="0"/>
        <v>0</v>
      </c>
      <c r="P22" s="30">
        <f t="shared" ref="P22:P28" si="1">IF(N22=0,0,O22/N22)</f>
        <v>0</v>
      </c>
      <c r="Q22" s="87"/>
    </row>
    <row r="23" spans="1:17" ht="20.100000000000001" customHeight="1" x14ac:dyDescent="0.2">
      <c r="A23" s="79"/>
      <c r="B23" s="103"/>
      <c r="C23" s="104"/>
      <c r="D23" s="25">
        <v>3</v>
      </c>
      <c r="E23" s="25">
        <v>0</v>
      </c>
      <c r="F23" s="26"/>
      <c r="G23" s="67">
        <f>F23*$H$8</f>
        <v>0</v>
      </c>
      <c r="H23" s="28"/>
      <c r="I23" s="67">
        <f>H23*$J$8</f>
        <v>0</v>
      </c>
      <c r="J23" s="28"/>
      <c r="K23" s="67">
        <f>J23*$L$8</f>
        <v>0</v>
      </c>
      <c r="L23" s="28"/>
      <c r="M23" s="67">
        <f>L23*$N$8</f>
        <v>0</v>
      </c>
      <c r="N23" s="29">
        <f t="shared" si="0"/>
        <v>0</v>
      </c>
      <c r="O23" s="67">
        <f t="shared" si="0"/>
        <v>0</v>
      </c>
      <c r="P23" s="30">
        <f t="shared" si="1"/>
        <v>0</v>
      </c>
      <c r="Q23" s="87"/>
    </row>
    <row r="24" spans="1:17" ht="20.100000000000001" customHeight="1" x14ac:dyDescent="0.2">
      <c r="A24" s="79"/>
      <c r="B24" s="103"/>
      <c r="C24" s="104"/>
      <c r="D24" s="25">
        <v>4</v>
      </c>
      <c r="E24" s="25">
        <v>15</v>
      </c>
      <c r="F24" s="26"/>
      <c r="G24" s="67">
        <f>F24*$H$9</f>
        <v>0</v>
      </c>
      <c r="H24" s="28"/>
      <c r="I24" s="67">
        <f>H24*$J$9</f>
        <v>0</v>
      </c>
      <c r="J24" s="28"/>
      <c r="K24" s="67">
        <f>J24*$L$9</f>
        <v>0</v>
      </c>
      <c r="L24" s="28"/>
      <c r="M24" s="67">
        <f>L24*$N$9</f>
        <v>0</v>
      </c>
      <c r="N24" s="29">
        <f t="shared" si="0"/>
        <v>0</v>
      </c>
      <c r="O24" s="67">
        <f t="shared" si="0"/>
        <v>0</v>
      </c>
      <c r="P24" s="30">
        <f t="shared" si="1"/>
        <v>0</v>
      </c>
      <c r="Q24" s="87"/>
    </row>
    <row r="25" spans="1:17" ht="20.100000000000001" customHeight="1" x14ac:dyDescent="0.2">
      <c r="A25" s="79"/>
      <c r="B25" s="103"/>
      <c r="C25" s="104"/>
      <c r="D25" s="25">
        <v>5</v>
      </c>
      <c r="E25" s="25">
        <v>0</v>
      </c>
      <c r="F25" s="26"/>
      <c r="G25" s="67">
        <f>F25*$H$13</f>
        <v>0</v>
      </c>
      <c r="H25" s="28"/>
      <c r="I25" s="67">
        <f>H25*$J$13</f>
        <v>0</v>
      </c>
      <c r="J25" s="28"/>
      <c r="K25" s="67">
        <f>J25*$L$13</f>
        <v>0</v>
      </c>
      <c r="L25" s="28"/>
      <c r="M25" s="67">
        <f>L25*$N$13</f>
        <v>0</v>
      </c>
      <c r="N25" s="29">
        <f t="shared" si="0"/>
        <v>0</v>
      </c>
      <c r="O25" s="67">
        <f t="shared" si="0"/>
        <v>0</v>
      </c>
      <c r="P25" s="30">
        <f t="shared" si="1"/>
        <v>0</v>
      </c>
      <c r="Q25" s="87"/>
    </row>
    <row r="26" spans="1:17" ht="20.100000000000001" customHeight="1" x14ac:dyDescent="0.2">
      <c r="A26" s="79"/>
      <c r="B26" s="103"/>
      <c r="C26" s="104"/>
      <c r="D26" s="25">
        <v>6</v>
      </c>
      <c r="E26" s="25">
        <v>0</v>
      </c>
      <c r="F26" s="26"/>
      <c r="G26" s="67">
        <f t="shared" ref="G26:G28" si="2">F26*$H$13</f>
        <v>0</v>
      </c>
      <c r="H26" s="28"/>
      <c r="I26" s="67">
        <f t="shared" ref="I26:I28" si="3">H26*$J$13</f>
        <v>0</v>
      </c>
      <c r="J26" s="28"/>
      <c r="K26" s="67">
        <f t="shared" ref="K26:K28" si="4">J26*$L$13</f>
        <v>0</v>
      </c>
      <c r="L26" s="28"/>
      <c r="M26" s="67">
        <f t="shared" ref="M26:M28" si="5">L26*$N$13</f>
        <v>0</v>
      </c>
      <c r="N26" s="29">
        <f t="shared" si="0"/>
        <v>0</v>
      </c>
      <c r="O26" s="67">
        <f t="shared" si="0"/>
        <v>0</v>
      </c>
      <c r="P26" s="30">
        <f t="shared" si="1"/>
        <v>0</v>
      </c>
      <c r="Q26" s="72"/>
    </row>
    <row r="27" spans="1:17" ht="20.100000000000001" customHeight="1" x14ac:dyDescent="0.2">
      <c r="A27" s="79"/>
      <c r="B27" s="103"/>
      <c r="C27" s="104"/>
      <c r="D27" s="25">
        <v>7</v>
      </c>
      <c r="E27" s="25">
        <v>0</v>
      </c>
      <c r="F27" s="26"/>
      <c r="G27" s="67">
        <f t="shared" si="2"/>
        <v>0</v>
      </c>
      <c r="H27" s="28"/>
      <c r="I27" s="67">
        <f t="shared" si="3"/>
        <v>0</v>
      </c>
      <c r="J27" s="28"/>
      <c r="K27" s="67">
        <f t="shared" si="4"/>
        <v>0</v>
      </c>
      <c r="L27" s="28"/>
      <c r="M27" s="67">
        <f t="shared" si="5"/>
        <v>0</v>
      </c>
      <c r="N27" s="29">
        <f t="shared" si="0"/>
        <v>0</v>
      </c>
      <c r="O27" s="67">
        <f t="shared" si="0"/>
        <v>0</v>
      </c>
      <c r="P27" s="30">
        <f t="shared" si="1"/>
        <v>0</v>
      </c>
      <c r="Q27" s="72"/>
    </row>
    <row r="28" spans="1:17" ht="20.100000000000001" customHeight="1" x14ac:dyDescent="0.2">
      <c r="A28" s="79"/>
      <c r="B28" s="103"/>
      <c r="C28" s="104"/>
      <c r="D28" s="25">
        <v>8</v>
      </c>
      <c r="E28" s="25">
        <v>10</v>
      </c>
      <c r="F28" s="26"/>
      <c r="G28" s="67">
        <f t="shared" si="2"/>
        <v>0</v>
      </c>
      <c r="H28" s="28"/>
      <c r="I28" s="67">
        <f t="shared" si="3"/>
        <v>0</v>
      </c>
      <c r="J28" s="28"/>
      <c r="K28" s="67">
        <f t="shared" si="4"/>
        <v>0</v>
      </c>
      <c r="L28" s="28"/>
      <c r="M28" s="67">
        <f t="shared" si="5"/>
        <v>0</v>
      </c>
      <c r="N28" s="29">
        <f t="shared" si="0"/>
        <v>0</v>
      </c>
      <c r="O28" s="67">
        <f t="shared" si="0"/>
        <v>0</v>
      </c>
      <c r="P28" s="30">
        <f t="shared" si="1"/>
        <v>0</v>
      </c>
      <c r="Q28" s="72"/>
    </row>
    <row r="29" spans="1:17" ht="20.100000000000001" customHeight="1" x14ac:dyDescent="0.2">
      <c r="A29" s="80"/>
      <c r="B29" s="105"/>
      <c r="C29" s="106"/>
      <c r="D29" s="25">
        <v>9</v>
      </c>
      <c r="E29" s="25">
        <v>1</v>
      </c>
      <c r="F29" s="31"/>
      <c r="G29" s="68">
        <v>0</v>
      </c>
      <c r="H29" s="33"/>
      <c r="I29" s="68">
        <v>0</v>
      </c>
      <c r="J29" s="33"/>
      <c r="K29" s="68">
        <v>0</v>
      </c>
      <c r="L29" s="33"/>
      <c r="M29" s="68">
        <v>0</v>
      </c>
      <c r="N29" s="34"/>
      <c r="O29" s="68">
        <f t="shared" si="0"/>
        <v>0</v>
      </c>
      <c r="P29" s="35"/>
      <c r="Q29" s="36"/>
    </row>
    <row r="30" spans="1:17" s="42" customFormat="1" ht="20.100000000000001" customHeight="1" x14ac:dyDescent="0.2">
      <c r="A30" s="37" t="s">
        <v>13</v>
      </c>
      <c r="B30" s="74"/>
      <c r="C30" s="74"/>
      <c r="D30" s="38"/>
      <c r="E30" s="38"/>
      <c r="F30" s="39">
        <f>SUM(F21:F29)</f>
        <v>0</v>
      </c>
      <c r="G30" s="69">
        <f>SUM(G21:G29)</f>
        <v>0</v>
      </c>
      <c r="H30" s="39">
        <f t="shared" ref="H30:M30" si="6">SUM(H21:H29)</f>
        <v>0</v>
      </c>
      <c r="I30" s="69">
        <f t="shared" si="6"/>
        <v>0</v>
      </c>
      <c r="J30" s="39">
        <f t="shared" si="6"/>
        <v>0</v>
      </c>
      <c r="K30" s="69">
        <f t="shared" si="6"/>
        <v>0</v>
      </c>
      <c r="L30" s="39">
        <f t="shared" si="6"/>
        <v>0</v>
      </c>
      <c r="M30" s="69">
        <f t="shared" si="6"/>
        <v>0</v>
      </c>
      <c r="N30" s="39">
        <f>SUM(N21:N29)</f>
        <v>0</v>
      </c>
      <c r="O30" s="69">
        <f>SUM(O21:O29)</f>
        <v>0</v>
      </c>
      <c r="P30" s="41">
        <f>IF(N30=0,0,O30/N30)</f>
        <v>0</v>
      </c>
      <c r="Q30" s="41">
        <f>O30</f>
        <v>0</v>
      </c>
    </row>
    <row r="31" spans="1:17" s="42" customFormat="1" ht="20.100000000000001" customHeight="1" x14ac:dyDescent="0.2">
      <c r="A31" s="75" t="s">
        <v>43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7"/>
    </row>
    <row r="32" spans="1:17" ht="20.100000000000001" customHeight="1" x14ac:dyDescent="0.2">
      <c r="A32" s="78" t="s">
        <v>47</v>
      </c>
      <c r="B32" s="81"/>
      <c r="C32" s="82"/>
      <c r="D32" s="25">
        <v>1</v>
      </c>
      <c r="E32" s="25">
        <v>10</v>
      </c>
      <c r="F32" s="26"/>
      <c r="G32" s="67">
        <f>F32*$H$6</f>
        <v>0</v>
      </c>
      <c r="H32" s="28"/>
      <c r="I32" s="67">
        <f>H32*$J$6</f>
        <v>0</v>
      </c>
      <c r="J32" s="28"/>
      <c r="K32" s="67">
        <f>J32*$L$6</f>
        <v>0</v>
      </c>
      <c r="L32" s="28"/>
      <c r="M32" s="67">
        <f>L32*$N$6</f>
        <v>0</v>
      </c>
      <c r="N32" s="29">
        <f>F32+H32+J32+L32</f>
        <v>0</v>
      </c>
      <c r="O32" s="67">
        <f>G32+I32+K32+M32</f>
        <v>0</v>
      </c>
      <c r="P32" s="30">
        <f>IF(N32=0,0,O32/N32)</f>
        <v>0</v>
      </c>
      <c r="Q32" s="87"/>
    </row>
    <row r="33" spans="1:17" ht="20.100000000000001" customHeight="1" x14ac:dyDescent="0.2">
      <c r="A33" s="79"/>
      <c r="B33" s="83"/>
      <c r="C33" s="84"/>
      <c r="D33" s="25">
        <v>2</v>
      </c>
      <c r="E33" s="25">
        <v>20</v>
      </c>
      <c r="F33" s="26"/>
      <c r="G33" s="67">
        <f>F33*$H$7</f>
        <v>0</v>
      </c>
      <c r="H33" s="28"/>
      <c r="I33" s="67">
        <f>H33*$J$7</f>
        <v>0</v>
      </c>
      <c r="J33" s="28"/>
      <c r="K33" s="67">
        <f>J33*$L$7</f>
        <v>0</v>
      </c>
      <c r="L33" s="28"/>
      <c r="M33" s="67">
        <f>L33*$N$7</f>
        <v>0</v>
      </c>
      <c r="N33" s="29">
        <f t="shared" ref="N33:N39" si="7">F33+H33+J33+L33</f>
        <v>0</v>
      </c>
      <c r="O33" s="67">
        <f t="shared" ref="O33:O40" si="8">G33+I33+K33+M33</f>
        <v>0</v>
      </c>
      <c r="P33" s="30">
        <f t="shared" ref="P33:P39" si="9">IF(N33=0,0,O33/N33)</f>
        <v>0</v>
      </c>
      <c r="Q33" s="87"/>
    </row>
    <row r="34" spans="1:17" ht="20.100000000000001" customHeight="1" x14ac:dyDescent="0.2">
      <c r="A34" s="79"/>
      <c r="B34" s="83"/>
      <c r="C34" s="84"/>
      <c r="D34" s="25">
        <v>3</v>
      </c>
      <c r="E34" s="25">
        <v>0</v>
      </c>
      <c r="F34" s="26"/>
      <c r="G34" s="67">
        <f>F34*$H$8</f>
        <v>0</v>
      </c>
      <c r="H34" s="28"/>
      <c r="I34" s="67">
        <f>H34*$J$8</f>
        <v>0</v>
      </c>
      <c r="J34" s="28"/>
      <c r="K34" s="67">
        <f>J34*$L$8</f>
        <v>0</v>
      </c>
      <c r="L34" s="28"/>
      <c r="M34" s="67">
        <f>L34*$N$8</f>
        <v>0</v>
      </c>
      <c r="N34" s="29">
        <f t="shared" si="7"/>
        <v>0</v>
      </c>
      <c r="O34" s="67">
        <f t="shared" si="8"/>
        <v>0</v>
      </c>
      <c r="P34" s="30">
        <f t="shared" si="9"/>
        <v>0</v>
      </c>
      <c r="Q34" s="87"/>
    </row>
    <row r="35" spans="1:17" ht="20.100000000000001" customHeight="1" x14ac:dyDescent="0.2">
      <c r="A35" s="79"/>
      <c r="B35" s="83"/>
      <c r="C35" s="84"/>
      <c r="D35" s="25">
        <v>4</v>
      </c>
      <c r="E35" s="25">
        <v>10</v>
      </c>
      <c r="F35" s="26"/>
      <c r="G35" s="67">
        <f>F35*$H$9</f>
        <v>0</v>
      </c>
      <c r="H35" s="28"/>
      <c r="I35" s="67">
        <f>H35*$J$9</f>
        <v>0</v>
      </c>
      <c r="J35" s="28"/>
      <c r="K35" s="67">
        <f>J35*$L$9</f>
        <v>0</v>
      </c>
      <c r="L35" s="28"/>
      <c r="M35" s="67">
        <f>L35*$N$9</f>
        <v>0</v>
      </c>
      <c r="N35" s="29">
        <f t="shared" si="7"/>
        <v>0</v>
      </c>
      <c r="O35" s="67">
        <f t="shared" si="8"/>
        <v>0</v>
      </c>
      <c r="P35" s="30">
        <f t="shared" si="9"/>
        <v>0</v>
      </c>
      <c r="Q35" s="87"/>
    </row>
    <row r="36" spans="1:17" ht="20.100000000000001" customHeight="1" x14ac:dyDescent="0.2">
      <c r="A36" s="79"/>
      <c r="B36" s="83"/>
      <c r="C36" s="84"/>
      <c r="D36" s="25">
        <v>5</v>
      </c>
      <c r="E36" s="25">
        <v>0</v>
      </c>
      <c r="F36" s="26"/>
      <c r="G36" s="67">
        <f>F36*$H$13</f>
        <v>0</v>
      </c>
      <c r="H36" s="28"/>
      <c r="I36" s="67">
        <f>H36*$J$13</f>
        <v>0</v>
      </c>
      <c r="J36" s="28"/>
      <c r="K36" s="67">
        <f>J36*$L$13</f>
        <v>0</v>
      </c>
      <c r="L36" s="28"/>
      <c r="M36" s="67">
        <f>L36*$N$13</f>
        <v>0</v>
      </c>
      <c r="N36" s="29">
        <f t="shared" si="7"/>
        <v>0</v>
      </c>
      <c r="O36" s="67">
        <f t="shared" si="8"/>
        <v>0</v>
      </c>
      <c r="P36" s="30">
        <f t="shared" si="9"/>
        <v>0</v>
      </c>
      <c r="Q36" s="87"/>
    </row>
    <row r="37" spans="1:17" ht="20.100000000000001" customHeight="1" x14ac:dyDescent="0.2">
      <c r="A37" s="79"/>
      <c r="B37" s="83"/>
      <c r="C37" s="84"/>
      <c r="D37" s="25">
        <v>6</v>
      </c>
      <c r="E37" s="25">
        <v>0</v>
      </c>
      <c r="F37" s="26"/>
      <c r="G37" s="67">
        <f t="shared" ref="G37:G39" si="10">F37*$H$13</f>
        <v>0</v>
      </c>
      <c r="H37" s="28"/>
      <c r="I37" s="67">
        <f t="shared" ref="I37:I39" si="11">H37*$J$13</f>
        <v>0</v>
      </c>
      <c r="J37" s="28"/>
      <c r="K37" s="67">
        <f t="shared" ref="K37:K39" si="12">J37*$L$13</f>
        <v>0</v>
      </c>
      <c r="L37" s="28"/>
      <c r="M37" s="67">
        <f t="shared" ref="M37:M39" si="13">L37*$N$13</f>
        <v>0</v>
      </c>
      <c r="N37" s="29">
        <f t="shared" si="7"/>
        <v>0</v>
      </c>
      <c r="O37" s="67">
        <f t="shared" si="8"/>
        <v>0</v>
      </c>
      <c r="P37" s="30">
        <f t="shared" si="9"/>
        <v>0</v>
      </c>
      <c r="Q37" s="72"/>
    </row>
    <row r="38" spans="1:17" ht="20.100000000000001" customHeight="1" x14ac:dyDescent="0.2">
      <c r="A38" s="79"/>
      <c r="B38" s="83"/>
      <c r="C38" s="84"/>
      <c r="D38" s="25">
        <v>7</v>
      </c>
      <c r="E38" s="25">
        <v>0</v>
      </c>
      <c r="F38" s="26"/>
      <c r="G38" s="67">
        <f t="shared" si="10"/>
        <v>0</v>
      </c>
      <c r="H38" s="28"/>
      <c r="I38" s="67">
        <f t="shared" si="11"/>
        <v>0</v>
      </c>
      <c r="J38" s="28"/>
      <c r="K38" s="67">
        <f t="shared" si="12"/>
        <v>0</v>
      </c>
      <c r="L38" s="28"/>
      <c r="M38" s="67">
        <f t="shared" si="13"/>
        <v>0</v>
      </c>
      <c r="N38" s="29">
        <f t="shared" si="7"/>
        <v>0</v>
      </c>
      <c r="O38" s="67">
        <f t="shared" si="8"/>
        <v>0</v>
      </c>
      <c r="P38" s="30">
        <f t="shared" si="9"/>
        <v>0</v>
      </c>
      <c r="Q38" s="72"/>
    </row>
    <row r="39" spans="1:17" ht="20.100000000000001" customHeight="1" x14ac:dyDescent="0.2">
      <c r="A39" s="79"/>
      <c r="B39" s="83"/>
      <c r="C39" s="84"/>
      <c r="D39" s="25">
        <v>8</v>
      </c>
      <c r="E39" s="25">
        <v>10</v>
      </c>
      <c r="F39" s="26"/>
      <c r="G39" s="67">
        <f t="shared" si="10"/>
        <v>0</v>
      </c>
      <c r="H39" s="28"/>
      <c r="I39" s="67">
        <f t="shared" si="11"/>
        <v>0</v>
      </c>
      <c r="J39" s="28"/>
      <c r="K39" s="67">
        <f t="shared" si="12"/>
        <v>0</v>
      </c>
      <c r="L39" s="28"/>
      <c r="M39" s="67">
        <f t="shared" si="13"/>
        <v>0</v>
      </c>
      <c r="N39" s="29">
        <f t="shared" si="7"/>
        <v>0</v>
      </c>
      <c r="O39" s="67">
        <f t="shared" si="8"/>
        <v>0</v>
      </c>
      <c r="P39" s="30">
        <f t="shared" si="9"/>
        <v>0</v>
      </c>
      <c r="Q39" s="72"/>
    </row>
    <row r="40" spans="1:17" ht="20.100000000000001" customHeight="1" x14ac:dyDescent="0.2">
      <c r="A40" s="80"/>
      <c r="B40" s="85"/>
      <c r="C40" s="86"/>
      <c r="D40" s="25">
        <v>9</v>
      </c>
      <c r="E40" s="25">
        <v>3</v>
      </c>
      <c r="F40" s="31"/>
      <c r="G40" s="68">
        <v>0</v>
      </c>
      <c r="H40" s="33"/>
      <c r="I40" s="68">
        <v>0</v>
      </c>
      <c r="J40" s="33"/>
      <c r="K40" s="68">
        <v>0</v>
      </c>
      <c r="L40" s="33"/>
      <c r="M40" s="68">
        <v>0</v>
      </c>
      <c r="N40" s="34"/>
      <c r="O40" s="68">
        <f t="shared" si="8"/>
        <v>0</v>
      </c>
      <c r="P40" s="35"/>
      <c r="Q40" s="36"/>
    </row>
    <row r="41" spans="1:17" s="42" customFormat="1" ht="20.100000000000001" customHeight="1" x14ac:dyDescent="0.2">
      <c r="A41" s="37" t="s">
        <v>13</v>
      </c>
      <c r="B41" s="74"/>
      <c r="C41" s="74"/>
      <c r="D41" s="38"/>
      <c r="E41" s="38"/>
      <c r="F41" s="39">
        <f>SUM(F32:F40)</f>
        <v>0</v>
      </c>
      <c r="G41" s="69">
        <f>SUM(G32:G40)</f>
        <v>0</v>
      </c>
      <c r="H41" s="39">
        <f t="shared" ref="H41" si="14">SUM(H32:H40)</f>
        <v>0</v>
      </c>
      <c r="I41" s="69">
        <f t="shared" ref="I41" si="15">SUM(I32:I40)</f>
        <v>0</v>
      </c>
      <c r="J41" s="39">
        <f t="shared" ref="J41" si="16">SUM(J32:J40)</f>
        <v>0</v>
      </c>
      <c r="K41" s="69">
        <f t="shared" ref="K41" si="17">SUM(K32:K40)</f>
        <v>0</v>
      </c>
      <c r="L41" s="39">
        <f t="shared" ref="L41" si="18">SUM(L32:L40)</f>
        <v>0</v>
      </c>
      <c r="M41" s="69">
        <f t="shared" ref="M41" si="19">SUM(M32:M40)</f>
        <v>0</v>
      </c>
      <c r="N41" s="39">
        <f t="shared" ref="N41" si="20">SUM(N32:N40)</f>
        <v>0</v>
      </c>
      <c r="O41" s="69">
        <f t="shared" ref="O41" si="21">SUM(O32:O40)</f>
        <v>0</v>
      </c>
      <c r="P41" s="41">
        <f t="shared" ref="P41" si="22">IF(N41=0,0,O41/N41)</f>
        <v>0</v>
      </c>
      <c r="Q41" s="41">
        <f>O41</f>
        <v>0</v>
      </c>
    </row>
    <row r="42" spans="1:17" ht="20.100000000000001" customHeight="1" x14ac:dyDescent="0.2">
      <c r="A42" s="78" t="s">
        <v>48</v>
      </c>
      <c r="B42" s="81"/>
      <c r="C42" s="82"/>
      <c r="D42" s="25">
        <v>1</v>
      </c>
      <c r="E42" s="25">
        <v>10</v>
      </c>
      <c r="F42" s="26"/>
      <c r="G42" s="67">
        <f>F42*$H$6</f>
        <v>0</v>
      </c>
      <c r="H42" s="28"/>
      <c r="I42" s="67">
        <f>H42*$J$6</f>
        <v>0</v>
      </c>
      <c r="J42" s="28"/>
      <c r="K42" s="67">
        <f>J42*$L$6</f>
        <v>0</v>
      </c>
      <c r="L42" s="28"/>
      <c r="M42" s="67">
        <f>L42*$N$6</f>
        <v>0</v>
      </c>
      <c r="N42" s="29">
        <f>F42+H42+J42+L42</f>
        <v>0</v>
      </c>
      <c r="O42" s="67">
        <f>G42+I42+K42+M42</f>
        <v>0</v>
      </c>
      <c r="P42" s="30">
        <f>IF(N42=0,0,O42/N42)</f>
        <v>0</v>
      </c>
      <c r="Q42" s="87"/>
    </row>
    <row r="43" spans="1:17" ht="20.100000000000001" customHeight="1" x14ac:dyDescent="0.2">
      <c r="A43" s="79"/>
      <c r="B43" s="83"/>
      <c r="C43" s="84"/>
      <c r="D43" s="25">
        <v>2</v>
      </c>
      <c r="E43" s="25">
        <v>10</v>
      </c>
      <c r="F43" s="26"/>
      <c r="G43" s="67">
        <f>F43*$H$7</f>
        <v>0</v>
      </c>
      <c r="H43" s="28"/>
      <c r="I43" s="67">
        <f>H43*$J$7</f>
        <v>0</v>
      </c>
      <c r="J43" s="28"/>
      <c r="K43" s="67">
        <f>J43*$L$7</f>
        <v>0</v>
      </c>
      <c r="L43" s="28"/>
      <c r="M43" s="67">
        <f>L43*$N$7</f>
        <v>0</v>
      </c>
      <c r="N43" s="29">
        <f t="shared" ref="N43:N49" si="23">F43+H43+J43+L43</f>
        <v>0</v>
      </c>
      <c r="O43" s="67">
        <f t="shared" ref="O43:O50" si="24">G43+I43+K43+M43</f>
        <v>0</v>
      </c>
      <c r="P43" s="30">
        <f t="shared" ref="P43:P49" si="25">IF(N43=0,0,O43/N43)</f>
        <v>0</v>
      </c>
      <c r="Q43" s="87"/>
    </row>
    <row r="44" spans="1:17" ht="20.100000000000001" customHeight="1" x14ac:dyDescent="0.2">
      <c r="A44" s="79"/>
      <c r="B44" s="83"/>
      <c r="C44" s="84"/>
      <c r="D44" s="25">
        <v>3</v>
      </c>
      <c r="E44" s="25">
        <v>0</v>
      </c>
      <c r="F44" s="26"/>
      <c r="G44" s="67">
        <f>F44*$H$8</f>
        <v>0</v>
      </c>
      <c r="H44" s="28"/>
      <c r="I44" s="67">
        <f>H44*$J$8</f>
        <v>0</v>
      </c>
      <c r="J44" s="28"/>
      <c r="K44" s="67">
        <f>J44*$L$8</f>
        <v>0</v>
      </c>
      <c r="L44" s="28"/>
      <c r="M44" s="67">
        <f>L44*$N$8</f>
        <v>0</v>
      </c>
      <c r="N44" s="29">
        <f t="shared" si="23"/>
        <v>0</v>
      </c>
      <c r="O44" s="67">
        <f t="shared" si="24"/>
        <v>0</v>
      </c>
      <c r="P44" s="30">
        <f t="shared" si="25"/>
        <v>0</v>
      </c>
      <c r="Q44" s="87"/>
    </row>
    <row r="45" spans="1:17" ht="20.100000000000001" customHeight="1" x14ac:dyDescent="0.2">
      <c r="A45" s="79"/>
      <c r="B45" s="83"/>
      <c r="C45" s="84"/>
      <c r="D45" s="25">
        <v>4</v>
      </c>
      <c r="E45" s="25">
        <v>10</v>
      </c>
      <c r="F45" s="26"/>
      <c r="G45" s="67">
        <f>F45*$H$9</f>
        <v>0</v>
      </c>
      <c r="H45" s="28"/>
      <c r="I45" s="67">
        <f>H45*$J$9</f>
        <v>0</v>
      </c>
      <c r="J45" s="28"/>
      <c r="K45" s="67">
        <f>J45*$L$9</f>
        <v>0</v>
      </c>
      <c r="L45" s="28"/>
      <c r="M45" s="67">
        <f>L45*$N$9</f>
        <v>0</v>
      </c>
      <c r="N45" s="29">
        <f t="shared" si="23"/>
        <v>0</v>
      </c>
      <c r="O45" s="67">
        <f t="shared" si="24"/>
        <v>0</v>
      </c>
      <c r="P45" s="30">
        <f t="shared" si="25"/>
        <v>0</v>
      </c>
      <c r="Q45" s="87"/>
    </row>
    <row r="46" spans="1:17" ht="20.100000000000001" customHeight="1" x14ac:dyDescent="0.2">
      <c r="A46" s="79"/>
      <c r="B46" s="83"/>
      <c r="C46" s="84"/>
      <c r="D46" s="25">
        <v>5</v>
      </c>
      <c r="E46" s="25">
        <v>0</v>
      </c>
      <c r="F46" s="26"/>
      <c r="G46" s="67">
        <f>F46*$H$13</f>
        <v>0</v>
      </c>
      <c r="H46" s="28"/>
      <c r="I46" s="67">
        <f>H46*$J$13</f>
        <v>0</v>
      </c>
      <c r="J46" s="28"/>
      <c r="K46" s="67">
        <f>J46*$L$13</f>
        <v>0</v>
      </c>
      <c r="L46" s="28"/>
      <c r="M46" s="67">
        <f>L46*$N$13</f>
        <v>0</v>
      </c>
      <c r="N46" s="29">
        <f t="shared" si="23"/>
        <v>0</v>
      </c>
      <c r="O46" s="67">
        <f t="shared" si="24"/>
        <v>0</v>
      </c>
      <c r="P46" s="30">
        <f t="shared" si="25"/>
        <v>0</v>
      </c>
      <c r="Q46" s="87"/>
    </row>
    <row r="47" spans="1:17" ht="20.100000000000001" customHeight="1" x14ac:dyDescent="0.2">
      <c r="A47" s="79"/>
      <c r="B47" s="83"/>
      <c r="C47" s="84"/>
      <c r="D47" s="25">
        <v>6</v>
      </c>
      <c r="E47" s="25">
        <v>0</v>
      </c>
      <c r="F47" s="26"/>
      <c r="G47" s="67">
        <f t="shared" ref="G47:G49" si="26">F47*$H$13</f>
        <v>0</v>
      </c>
      <c r="H47" s="28"/>
      <c r="I47" s="67">
        <f t="shared" ref="I47:I49" si="27">H47*$J$13</f>
        <v>0</v>
      </c>
      <c r="J47" s="28"/>
      <c r="K47" s="67">
        <f t="shared" ref="K47:K49" si="28">J47*$L$13</f>
        <v>0</v>
      </c>
      <c r="L47" s="28"/>
      <c r="M47" s="67">
        <f t="shared" ref="M47:M49" si="29">L47*$N$13</f>
        <v>0</v>
      </c>
      <c r="N47" s="29">
        <f t="shared" si="23"/>
        <v>0</v>
      </c>
      <c r="O47" s="67">
        <f t="shared" si="24"/>
        <v>0</v>
      </c>
      <c r="P47" s="30">
        <f t="shared" si="25"/>
        <v>0</v>
      </c>
      <c r="Q47" s="72"/>
    </row>
    <row r="48" spans="1:17" ht="20.100000000000001" customHeight="1" x14ac:dyDescent="0.2">
      <c r="A48" s="79"/>
      <c r="B48" s="83"/>
      <c r="C48" s="84"/>
      <c r="D48" s="25">
        <v>7</v>
      </c>
      <c r="E48" s="25">
        <v>0</v>
      </c>
      <c r="F48" s="26"/>
      <c r="G48" s="67">
        <f t="shared" si="26"/>
        <v>0</v>
      </c>
      <c r="H48" s="28"/>
      <c r="I48" s="67">
        <f t="shared" si="27"/>
        <v>0</v>
      </c>
      <c r="J48" s="28"/>
      <c r="K48" s="67">
        <f t="shared" si="28"/>
        <v>0</v>
      </c>
      <c r="L48" s="28"/>
      <c r="M48" s="67">
        <f t="shared" si="29"/>
        <v>0</v>
      </c>
      <c r="N48" s="29">
        <f t="shared" si="23"/>
        <v>0</v>
      </c>
      <c r="O48" s="67">
        <f t="shared" si="24"/>
        <v>0</v>
      </c>
      <c r="P48" s="30">
        <f t="shared" si="25"/>
        <v>0</v>
      </c>
      <c r="Q48" s="72"/>
    </row>
    <row r="49" spans="1:17" ht="20.100000000000001" customHeight="1" x14ac:dyDescent="0.2">
      <c r="A49" s="79"/>
      <c r="B49" s="83"/>
      <c r="C49" s="84"/>
      <c r="D49" s="25">
        <v>8</v>
      </c>
      <c r="E49" s="25">
        <v>10</v>
      </c>
      <c r="F49" s="26"/>
      <c r="G49" s="67">
        <f t="shared" si="26"/>
        <v>0</v>
      </c>
      <c r="H49" s="28"/>
      <c r="I49" s="67">
        <f t="shared" si="27"/>
        <v>0</v>
      </c>
      <c r="J49" s="28"/>
      <c r="K49" s="67">
        <f t="shared" si="28"/>
        <v>0</v>
      </c>
      <c r="L49" s="28"/>
      <c r="M49" s="67">
        <f t="shared" si="29"/>
        <v>0</v>
      </c>
      <c r="N49" s="29">
        <f t="shared" si="23"/>
        <v>0</v>
      </c>
      <c r="O49" s="67">
        <f t="shared" si="24"/>
        <v>0</v>
      </c>
      <c r="P49" s="30">
        <f t="shared" si="25"/>
        <v>0</v>
      </c>
      <c r="Q49" s="72"/>
    </row>
    <row r="50" spans="1:17" ht="20.100000000000001" customHeight="1" x14ac:dyDescent="0.2">
      <c r="A50" s="80"/>
      <c r="B50" s="85"/>
      <c r="C50" s="86"/>
      <c r="D50" s="25">
        <v>9</v>
      </c>
      <c r="E50" s="25">
        <v>1</v>
      </c>
      <c r="F50" s="31"/>
      <c r="G50" s="68">
        <v>0</v>
      </c>
      <c r="H50" s="33"/>
      <c r="I50" s="68">
        <v>0</v>
      </c>
      <c r="J50" s="33"/>
      <c r="K50" s="68">
        <v>0</v>
      </c>
      <c r="L50" s="33"/>
      <c r="M50" s="68">
        <v>0</v>
      </c>
      <c r="N50" s="34"/>
      <c r="O50" s="68">
        <f t="shared" si="24"/>
        <v>0</v>
      </c>
      <c r="P50" s="35"/>
      <c r="Q50" s="36"/>
    </row>
    <row r="51" spans="1:17" s="42" customFormat="1" ht="20.100000000000001" customHeight="1" x14ac:dyDescent="0.2">
      <c r="A51" s="37" t="s">
        <v>13</v>
      </c>
      <c r="B51" s="74"/>
      <c r="C51" s="74"/>
      <c r="D51" s="38"/>
      <c r="E51" s="38"/>
      <c r="F51" s="39">
        <f>SUM(F42:F50)</f>
        <v>0</v>
      </c>
      <c r="G51" s="69">
        <f>SUM(G42:G50)</f>
        <v>0</v>
      </c>
      <c r="H51" s="39">
        <f t="shared" ref="H51" si="30">SUM(H42:H50)</f>
        <v>0</v>
      </c>
      <c r="I51" s="69">
        <f t="shared" ref="I51" si="31">SUM(I42:I50)</f>
        <v>0</v>
      </c>
      <c r="J51" s="39">
        <f t="shared" ref="J51" si="32">SUM(J42:J50)</f>
        <v>0</v>
      </c>
      <c r="K51" s="69">
        <f t="shared" ref="K51" si="33">SUM(K42:K50)</f>
        <v>0</v>
      </c>
      <c r="L51" s="39">
        <f t="shared" ref="L51" si="34">SUM(L42:L50)</f>
        <v>0</v>
      </c>
      <c r="M51" s="69">
        <f t="shared" ref="M51" si="35">SUM(M42:M50)</f>
        <v>0</v>
      </c>
      <c r="N51" s="39">
        <f t="shared" ref="N51" si="36">SUM(N42:N50)</f>
        <v>0</v>
      </c>
      <c r="O51" s="69">
        <f t="shared" ref="O51" si="37">SUM(O42:O50)</f>
        <v>0</v>
      </c>
      <c r="P51" s="41">
        <f t="shared" ref="P51" si="38">IF(N51=0,0,O51/N51)</f>
        <v>0</v>
      </c>
      <c r="Q51" s="41">
        <f>O51</f>
        <v>0</v>
      </c>
    </row>
    <row r="52" spans="1:17" ht="20.100000000000001" customHeight="1" x14ac:dyDescent="0.2">
      <c r="A52" s="78" t="s">
        <v>49</v>
      </c>
      <c r="B52" s="81"/>
      <c r="C52" s="82"/>
      <c r="D52" s="25">
        <v>1</v>
      </c>
      <c r="E52" s="25">
        <v>4</v>
      </c>
      <c r="F52" s="26"/>
      <c r="G52" s="67">
        <f>F52*$H$6</f>
        <v>0</v>
      </c>
      <c r="H52" s="28"/>
      <c r="I52" s="67">
        <f>H52*$J$6</f>
        <v>0</v>
      </c>
      <c r="J52" s="28"/>
      <c r="K52" s="67">
        <f>J52*$L$6</f>
        <v>0</v>
      </c>
      <c r="L52" s="28"/>
      <c r="M52" s="67">
        <f>L52*$N$6</f>
        <v>0</v>
      </c>
      <c r="N52" s="29">
        <f>F52+H52+J52+L52</f>
        <v>0</v>
      </c>
      <c r="O52" s="67">
        <f>G52+I52+K52+M52</f>
        <v>0</v>
      </c>
      <c r="P52" s="30">
        <f>IF(N52=0,0,O52/N52)</f>
        <v>0</v>
      </c>
      <c r="Q52" s="87"/>
    </row>
    <row r="53" spans="1:17" ht="20.100000000000001" customHeight="1" x14ac:dyDescent="0.2">
      <c r="A53" s="79"/>
      <c r="B53" s="83"/>
      <c r="C53" s="84"/>
      <c r="D53" s="25">
        <v>2</v>
      </c>
      <c r="E53" s="25">
        <v>0</v>
      </c>
      <c r="F53" s="26"/>
      <c r="G53" s="67">
        <f>F53*$H$7</f>
        <v>0</v>
      </c>
      <c r="H53" s="28"/>
      <c r="I53" s="67">
        <f>H53*$J$7</f>
        <v>0</v>
      </c>
      <c r="J53" s="28"/>
      <c r="K53" s="67">
        <f>J53*$L$7</f>
        <v>0</v>
      </c>
      <c r="L53" s="28"/>
      <c r="M53" s="67">
        <f>L53*$N$7</f>
        <v>0</v>
      </c>
      <c r="N53" s="29">
        <f t="shared" ref="N53:N59" si="39">F53+H53+J53+L53</f>
        <v>0</v>
      </c>
      <c r="O53" s="67">
        <f t="shared" ref="O53:O60" si="40">G53+I53+K53+M53</f>
        <v>0</v>
      </c>
      <c r="P53" s="30">
        <f t="shared" ref="P53:P59" si="41">IF(N53=0,0,O53/N53)</f>
        <v>0</v>
      </c>
      <c r="Q53" s="87"/>
    </row>
    <row r="54" spans="1:17" ht="20.100000000000001" customHeight="1" x14ac:dyDescent="0.2">
      <c r="A54" s="79"/>
      <c r="B54" s="83"/>
      <c r="C54" s="84"/>
      <c r="D54" s="25">
        <v>3</v>
      </c>
      <c r="E54" s="25">
        <v>0</v>
      </c>
      <c r="F54" s="26"/>
      <c r="G54" s="67">
        <f>F54*$H$8</f>
        <v>0</v>
      </c>
      <c r="H54" s="28"/>
      <c r="I54" s="67">
        <f>H54*$J$8</f>
        <v>0</v>
      </c>
      <c r="J54" s="28"/>
      <c r="K54" s="67">
        <f>J54*$L$8</f>
        <v>0</v>
      </c>
      <c r="L54" s="28"/>
      <c r="M54" s="67">
        <f>L54*$N$8</f>
        <v>0</v>
      </c>
      <c r="N54" s="29">
        <f t="shared" si="39"/>
        <v>0</v>
      </c>
      <c r="O54" s="67">
        <f t="shared" si="40"/>
        <v>0</v>
      </c>
      <c r="P54" s="30">
        <f t="shared" si="41"/>
        <v>0</v>
      </c>
      <c r="Q54" s="87"/>
    </row>
    <row r="55" spans="1:17" ht="20.100000000000001" customHeight="1" x14ac:dyDescent="0.2">
      <c r="A55" s="79"/>
      <c r="B55" s="83"/>
      <c r="C55" s="84"/>
      <c r="D55" s="25">
        <v>4</v>
      </c>
      <c r="E55" s="25">
        <v>0</v>
      </c>
      <c r="F55" s="26"/>
      <c r="G55" s="67">
        <f>F55*$H$9</f>
        <v>0</v>
      </c>
      <c r="H55" s="28"/>
      <c r="I55" s="67">
        <f>H55*$J$9</f>
        <v>0</v>
      </c>
      <c r="J55" s="28"/>
      <c r="K55" s="67">
        <f>J55*$L$9</f>
        <v>0</v>
      </c>
      <c r="L55" s="28"/>
      <c r="M55" s="67">
        <f>L55*$N$9</f>
        <v>0</v>
      </c>
      <c r="N55" s="29">
        <f t="shared" si="39"/>
        <v>0</v>
      </c>
      <c r="O55" s="67">
        <f t="shared" si="40"/>
        <v>0</v>
      </c>
      <c r="P55" s="30">
        <f t="shared" si="41"/>
        <v>0</v>
      </c>
      <c r="Q55" s="87"/>
    </row>
    <row r="56" spans="1:17" ht="20.100000000000001" customHeight="1" x14ac:dyDescent="0.2">
      <c r="A56" s="79"/>
      <c r="B56" s="83"/>
      <c r="C56" s="84"/>
      <c r="D56" s="25">
        <v>5</v>
      </c>
      <c r="E56" s="25">
        <v>0</v>
      </c>
      <c r="F56" s="26"/>
      <c r="G56" s="67">
        <f>F56*$H$13</f>
        <v>0</v>
      </c>
      <c r="H56" s="28"/>
      <c r="I56" s="67">
        <f>H56*$J$13</f>
        <v>0</v>
      </c>
      <c r="J56" s="28"/>
      <c r="K56" s="67">
        <f>J56*$L$13</f>
        <v>0</v>
      </c>
      <c r="L56" s="28"/>
      <c r="M56" s="67">
        <f>L56*$N$13</f>
        <v>0</v>
      </c>
      <c r="N56" s="29">
        <f t="shared" si="39"/>
        <v>0</v>
      </c>
      <c r="O56" s="67">
        <f t="shared" si="40"/>
        <v>0</v>
      </c>
      <c r="P56" s="30">
        <f t="shared" si="41"/>
        <v>0</v>
      </c>
      <c r="Q56" s="87"/>
    </row>
    <row r="57" spans="1:17" ht="20.100000000000001" customHeight="1" x14ac:dyDescent="0.2">
      <c r="A57" s="79"/>
      <c r="B57" s="83"/>
      <c r="C57" s="84"/>
      <c r="D57" s="25">
        <v>6</v>
      </c>
      <c r="E57" s="25">
        <v>10</v>
      </c>
      <c r="F57" s="26"/>
      <c r="G57" s="67">
        <f t="shared" ref="G57:G59" si="42">F57*$H$13</f>
        <v>0</v>
      </c>
      <c r="H57" s="28"/>
      <c r="I57" s="67">
        <f t="shared" ref="I57:I59" si="43">H57*$J$13</f>
        <v>0</v>
      </c>
      <c r="J57" s="28"/>
      <c r="K57" s="67">
        <f t="shared" ref="K57:K59" si="44">J57*$L$13</f>
        <v>0</v>
      </c>
      <c r="L57" s="28"/>
      <c r="M57" s="67">
        <f t="shared" ref="M57:M59" si="45">L57*$N$13</f>
        <v>0</v>
      </c>
      <c r="N57" s="29">
        <f t="shared" si="39"/>
        <v>0</v>
      </c>
      <c r="O57" s="67">
        <f t="shared" si="40"/>
        <v>0</v>
      </c>
      <c r="P57" s="30">
        <f t="shared" si="41"/>
        <v>0</v>
      </c>
      <c r="Q57" s="72"/>
    </row>
    <row r="58" spans="1:17" ht="20.100000000000001" customHeight="1" x14ac:dyDescent="0.2">
      <c r="A58" s="79"/>
      <c r="B58" s="83"/>
      <c r="C58" s="84"/>
      <c r="D58" s="25">
        <v>7</v>
      </c>
      <c r="E58" s="25">
        <v>0</v>
      </c>
      <c r="F58" s="26"/>
      <c r="G58" s="67">
        <f t="shared" si="42"/>
        <v>0</v>
      </c>
      <c r="H58" s="28"/>
      <c r="I58" s="67">
        <f t="shared" si="43"/>
        <v>0</v>
      </c>
      <c r="J58" s="28"/>
      <c r="K58" s="67">
        <f t="shared" si="44"/>
        <v>0</v>
      </c>
      <c r="L58" s="28"/>
      <c r="M58" s="67">
        <f t="shared" si="45"/>
        <v>0</v>
      </c>
      <c r="N58" s="29">
        <f t="shared" si="39"/>
        <v>0</v>
      </c>
      <c r="O58" s="67">
        <f t="shared" si="40"/>
        <v>0</v>
      </c>
      <c r="P58" s="30">
        <f t="shared" si="41"/>
        <v>0</v>
      </c>
      <c r="Q58" s="72"/>
    </row>
    <row r="59" spans="1:17" ht="20.100000000000001" customHeight="1" x14ac:dyDescent="0.2">
      <c r="A59" s="79"/>
      <c r="B59" s="83"/>
      <c r="C59" s="84"/>
      <c r="D59" s="25">
        <v>8</v>
      </c>
      <c r="E59" s="25">
        <v>10</v>
      </c>
      <c r="F59" s="26"/>
      <c r="G59" s="67">
        <f t="shared" si="42"/>
        <v>0</v>
      </c>
      <c r="H59" s="28"/>
      <c r="I59" s="67">
        <f t="shared" si="43"/>
        <v>0</v>
      </c>
      <c r="J59" s="28"/>
      <c r="K59" s="67">
        <f t="shared" si="44"/>
        <v>0</v>
      </c>
      <c r="L59" s="28"/>
      <c r="M59" s="67">
        <f t="shared" si="45"/>
        <v>0</v>
      </c>
      <c r="N59" s="29">
        <f t="shared" si="39"/>
        <v>0</v>
      </c>
      <c r="O59" s="67">
        <f t="shared" si="40"/>
        <v>0</v>
      </c>
      <c r="P59" s="30">
        <f t="shared" si="41"/>
        <v>0</v>
      </c>
      <c r="Q59" s="72"/>
    </row>
    <row r="60" spans="1:17" ht="20.100000000000001" customHeight="1" x14ac:dyDescent="0.2">
      <c r="A60" s="80"/>
      <c r="B60" s="85"/>
      <c r="C60" s="86"/>
      <c r="D60" s="25">
        <v>9</v>
      </c>
      <c r="E60" s="25">
        <v>3</v>
      </c>
      <c r="F60" s="31"/>
      <c r="G60" s="68">
        <v>0</v>
      </c>
      <c r="H60" s="33"/>
      <c r="I60" s="68">
        <v>0</v>
      </c>
      <c r="J60" s="33"/>
      <c r="K60" s="68">
        <v>0</v>
      </c>
      <c r="L60" s="33"/>
      <c r="M60" s="68">
        <v>0</v>
      </c>
      <c r="N60" s="34"/>
      <c r="O60" s="68">
        <f t="shared" si="40"/>
        <v>0</v>
      </c>
      <c r="P60" s="35"/>
      <c r="Q60" s="36"/>
    </row>
    <row r="61" spans="1:17" s="42" customFormat="1" ht="20.100000000000001" customHeight="1" x14ac:dyDescent="0.2">
      <c r="A61" s="37" t="s">
        <v>13</v>
      </c>
      <c r="B61" s="74"/>
      <c r="C61" s="74"/>
      <c r="D61" s="38"/>
      <c r="E61" s="38"/>
      <c r="F61" s="39">
        <f>SUM(F52:F60)</f>
        <v>0</v>
      </c>
      <c r="G61" s="69">
        <f>SUM(G52:G60)</f>
        <v>0</v>
      </c>
      <c r="H61" s="39">
        <f t="shared" ref="H61" si="46">SUM(H52:H60)</f>
        <v>0</v>
      </c>
      <c r="I61" s="69">
        <f t="shared" ref="I61" si="47">SUM(I52:I60)</f>
        <v>0</v>
      </c>
      <c r="J61" s="39">
        <f t="shared" ref="J61" si="48">SUM(J52:J60)</f>
        <v>0</v>
      </c>
      <c r="K61" s="69">
        <f t="shared" ref="K61" si="49">SUM(K52:K60)</f>
        <v>0</v>
      </c>
      <c r="L61" s="39">
        <f t="shared" ref="L61" si="50">SUM(L52:L60)</f>
        <v>0</v>
      </c>
      <c r="M61" s="69">
        <f t="shared" ref="M61" si="51">SUM(M52:M60)</f>
        <v>0</v>
      </c>
      <c r="N61" s="39">
        <f t="shared" ref="N61" si="52">SUM(N52:N60)</f>
        <v>0</v>
      </c>
      <c r="O61" s="69">
        <f t="shared" ref="O61" si="53">SUM(O52:O60)</f>
        <v>0</v>
      </c>
      <c r="P61" s="41">
        <f t="shared" ref="P61" si="54">IF(N61=0,0,O61/N61)</f>
        <v>0</v>
      </c>
      <c r="Q61" s="41">
        <f>O61</f>
        <v>0</v>
      </c>
    </row>
    <row r="62" spans="1:17" ht="20.100000000000001" hidden="1" customHeight="1" x14ac:dyDescent="0.2">
      <c r="A62" s="78"/>
      <c r="B62" s="81"/>
      <c r="C62" s="82"/>
      <c r="D62" s="25">
        <v>1</v>
      </c>
      <c r="E62" s="25"/>
      <c r="F62" s="26"/>
      <c r="G62" s="27">
        <f>F62*$H$6</f>
        <v>0</v>
      </c>
      <c r="H62" s="28"/>
      <c r="I62" s="27">
        <f>H62*$J$6</f>
        <v>0</v>
      </c>
      <c r="J62" s="28"/>
      <c r="K62" s="27">
        <f>J62*$L$6</f>
        <v>0</v>
      </c>
      <c r="L62" s="28"/>
      <c r="M62" s="27">
        <f>L62*$N$6</f>
        <v>0</v>
      </c>
      <c r="N62" s="29">
        <f>F62+H62+J62+L62</f>
        <v>0</v>
      </c>
      <c r="O62" s="27">
        <f>G62+I62+K62+M62</f>
        <v>0</v>
      </c>
      <c r="P62" s="30">
        <f>IF(N62=0,0,O62/N62)</f>
        <v>0</v>
      </c>
      <c r="Q62" s="87"/>
    </row>
    <row r="63" spans="1:17" ht="20.100000000000001" hidden="1" customHeight="1" x14ac:dyDescent="0.2">
      <c r="A63" s="79"/>
      <c r="B63" s="83"/>
      <c r="C63" s="84"/>
      <c r="D63" s="25">
        <v>2</v>
      </c>
      <c r="E63" s="25"/>
      <c r="F63" s="26"/>
      <c r="G63" s="27">
        <f>F63*$H$7</f>
        <v>0</v>
      </c>
      <c r="H63" s="28"/>
      <c r="I63" s="27">
        <f>H63*$J$7</f>
        <v>0</v>
      </c>
      <c r="J63" s="28"/>
      <c r="K63" s="27">
        <f>J63*$L$7</f>
        <v>0</v>
      </c>
      <c r="L63" s="28"/>
      <c r="M63" s="27">
        <f>L63*$N$7</f>
        <v>0</v>
      </c>
      <c r="N63" s="29">
        <f t="shared" ref="N63:N66" si="55">F63+H63+J63+L63</f>
        <v>0</v>
      </c>
      <c r="O63" s="27">
        <f t="shared" ref="O63:O67" si="56">G63+I63+K63+M63</f>
        <v>0</v>
      </c>
      <c r="P63" s="30">
        <f t="shared" ref="P63:P66" si="57">IF(N63=0,0,O63/N63)</f>
        <v>0</v>
      </c>
      <c r="Q63" s="87"/>
    </row>
    <row r="64" spans="1:17" ht="20.100000000000001" hidden="1" customHeight="1" x14ac:dyDescent="0.2">
      <c r="A64" s="79"/>
      <c r="B64" s="83"/>
      <c r="C64" s="84"/>
      <c r="D64" s="25">
        <v>3</v>
      </c>
      <c r="E64" s="25"/>
      <c r="F64" s="26"/>
      <c r="G64" s="27">
        <f>F64*$H$8</f>
        <v>0</v>
      </c>
      <c r="H64" s="28"/>
      <c r="I64" s="27">
        <f>H64*$J$8</f>
        <v>0</v>
      </c>
      <c r="J64" s="28"/>
      <c r="K64" s="27">
        <f>J64*$L$8</f>
        <v>0</v>
      </c>
      <c r="L64" s="28"/>
      <c r="M64" s="27">
        <f>L64*$N$8</f>
        <v>0</v>
      </c>
      <c r="N64" s="29">
        <f t="shared" si="55"/>
        <v>0</v>
      </c>
      <c r="O64" s="27">
        <f t="shared" si="56"/>
        <v>0</v>
      </c>
      <c r="P64" s="30">
        <f t="shared" si="57"/>
        <v>0</v>
      </c>
      <c r="Q64" s="87"/>
    </row>
    <row r="65" spans="1:17" ht="20.100000000000001" hidden="1" customHeight="1" x14ac:dyDescent="0.2">
      <c r="A65" s="79"/>
      <c r="B65" s="83"/>
      <c r="C65" s="84"/>
      <c r="D65" s="25">
        <v>4</v>
      </c>
      <c r="E65" s="25"/>
      <c r="F65" s="26"/>
      <c r="G65" s="27">
        <f>F65*$H$9</f>
        <v>0</v>
      </c>
      <c r="H65" s="28"/>
      <c r="I65" s="27">
        <f>H65*$J$9</f>
        <v>0</v>
      </c>
      <c r="J65" s="28"/>
      <c r="K65" s="27">
        <f>J65*$L$9</f>
        <v>0</v>
      </c>
      <c r="L65" s="28"/>
      <c r="M65" s="27">
        <f>L65*$N$9</f>
        <v>0</v>
      </c>
      <c r="N65" s="29">
        <f t="shared" si="55"/>
        <v>0</v>
      </c>
      <c r="O65" s="27">
        <f t="shared" si="56"/>
        <v>0</v>
      </c>
      <c r="P65" s="30">
        <f t="shared" si="57"/>
        <v>0</v>
      </c>
      <c r="Q65" s="87"/>
    </row>
    <row r="66" spans="1:17" ht="20.100000000000001" hidden="1" customHeight="1" x14ac:dyDescent="0.2">
      <c r="A66" s="79"/>
      <c r="B66" s="83"/>
      <c r="C66" s="84"/>
      <c r="D66" s="25">
        <v>5</v>
      </c>
      <c r="E66" s="25"/>
      <c r="F66" s="26"/>
      <c r="G66" s="27">
        <f>F66*$H$13</f>
        <v>0</v>
      </c>
      <c r="H66" s="28"/>
      <c r="I66" s="27">
        <f>H66*$J$13</f>
        <v>0</v>
      </c>
      <c r="J66" s="28"/>
      <c r="K66" s="27">
        <f>J66*$L$13</f>
        <v>0</v>
      </c>
      <c r="L66" s="28"/>
      <c r="M66" s="27">
        <f>L66*$N$13</f>
        <v>0</v>
      </c>
      <c r="N66" s="29">
        <f t="shared" si="55"/>
        <v>0</v>
      </c>
      <c r="O66" s="27">
        <f t="shared" si="56"/>
        <v>0</v>
      </c>
      <c r="P66" s="30">
        <f t="shared" si="57"/>
        <v>0</v>
      </c>
      <c r="Q66" s="87"/>
    </row>
    <row r="67" spans="1:17" ht="20.100000000000001" hidden="1" customHeight="1" x14ac:dyDescent="0.2">
      <c r="A67" s="80"/>
      <c r="B67" s="85"/>
      <c r="C67" s="86"/>
      <c r="D67" s="25"/>
      <c r="E67" s="25"/>
      <c r="F67" s="31"/>
      <c r="G67" s="32">
        <v>0</v>
      </c>
      <c r="H67" s="33"/>
      <c r="I67" s="32">
        <v>0</v>
      </c>
      <c r="J67" s="33"/>
      <c r="K67" s="32">
        <v>0</v>
      </c>
      <c r="L67" s="33"/>
      <c r="M67" s="32">
        <v>0</v>
      </c>
      <c r="N67" s="34"/>
      <c r="O67" s="32">
        <f t="shared" si="56"/>
        <v>0</v>
      </c>
      <c r="P67" s="35"/>
      <c r="Q67" s="36"/>
    </row>
    <row r="68" spans="1:17" s="42" customFormat="1" ht="20.100000000000001" hidden="1" customHeight="1" x14ac:dyDescent="0.2">
      <c r="A68" s="37" t="s">
        <v>13</v>
      </c>
      <c r="B68" s="74"/>
      <c r="C68" s="74"/>
      <c r="D68" s="38"/>
      <c r="E68" s="38"/>
      <c r="F68" s="39">
        <f>SUM(F62:F67)</f>
        <v>0</v>
      </c>
      <c r="G68" s="40">
        <f>SUM(G62:G67)</f>
        <v>0</v>
      </c>
      <c r="H68" s="39">
        <f t="shared" ref="H68" si="58">SUM(H62:H67)</f>
        <v>0</v>
      </c>
      <c r="I68" s="40">
        <f t="shared" ref="I68" si="59">SUM(I62:I67)</f>
        <v>0</v>
      </c>
      <c r="J68" s="39">
        <f t="shared" ref="J68" si="60">SUM(J62:J67)</f>
        <v>0</v>
      </c>
      <c r="K68" s="40">
        <f t="shared" ref="K68" si="61">SUM(K62:K67)</f>
        <v>0</v>
      </c>
      <c r="L68" s="39">
        <f t="shared" ref="L68" si="62">SUM(L62:L67)</f>
        <v>0</v>
      </c>
      <c r="M68" s="40">
        <f t="shared" ref="M68" si="63">SUM(M62:M67)</f>
        <v>0</v>
      </c>
      <c r="N68" s="39">
        <f t="shared" ref="N68" si="64">SUM(N62:N67)</f>
        <v>0</v>
      </c>
      <c r="O68" s="40">
        <f t="shared" ref="O68" si="65">SUM(O62:O67)</f>
        <v>0</v>
      </c>
      <c r="P68" s="41">
        <f t="shared" ref="P68" si="66">IF(N68=0,0,O68/N68)</f>
        <v>0</v>
      </c>
      <c r="Q68" s="41">
        <f>O68</f>
        <v>0</v>
      </c>
    </row>
    <row r="69" spans="1:17" ht="20.100000000000001" hidden="1" customHeight="1" x14ac:dyDescent="0.2">
      <c r="A69" s="78"/>
      <c r="B69" s="81"/>
      <c r="C69" s="82"/>
      <c r="D69" s="25">
        <v>1</v>
      </c>
      <c r="E69" s="25"/>
      <c r="F69" s="26"/>
      <c r="G69" s="27">
        <f>F69*$H$6</f>
        <v>0</v>
      </c>
      <c r="H69" s="28"/>
      <c r="I69" s="27">
        <f>H69*$J$6</f>
        <v>0</v>
      </c>
      <c r="J69" s="28"/>
      <c r="K69" s="27">
        <f>J69*$L$6</f>
        <v>0</v>
      </c>
      <c r="L69" s="28"/>
      <c r="M69" s="27">
        <f>L69*$N$6</f>
        <v>0</v>
      </c>
      <c r="N69" s="29">
        <f>F69+H69+J69+L69</f>
        <v>0</v>
      </c>
      <c r="O69" s="27">
        <f>G69+I69+K69+M69</f>
        <v>0</v>
      </c>
      <c r="P69" s="30">
        <f>IF(N69=0,0,O69/N69)</f>
        <v>0</v>
      </c>
      <c r="Q69" s="87"/>
    </row>
    <row r="70" spans="1:17" ht="20.100000000000001" hidden="1" customHeight="1" x14ac:dyDescent="0.2">
      <c r="A70" s="79"/>
      <c r="B70" s="83"/>
      <c r="C70" s="84"/>
      <c r="D70" s="25">
        <v>2</v>
      </c>
      <c r="E70" s="25"/>
      <c r="F70" s="26"/>
      <c r="G70" s="27">
        <f>F70*$H$7</f>
        <v>0</v>
      </c>
      <c r="H70" s="28"/>
      <c r="I70" s="27">
        <f>H70*$J$7</f>
        <v>0</v>
      </c>
      <c r="J70" s="28"/>
      <c r="K70" s="27">
        <f>J70*$L$7</f>
        <v>0</v>
      </c>
      <c r="L70" s="28"/>
      <c r="M70" s="27">
        <f>L70*$N$7</f>
        <v>0</v>
      </c>
      <c r="N70" s="29">
        <f t="shared" ref="N70:N73" si="67">F70+H70+J70+L70</f>
        <v>0</v>
      </c>
      <c r="O70" s="27">
        <f t="shared" ref="O70:O74" si="68">G70+I70+K70+M70</f>
        <v>0</v>
      </c>
      <c r="P70" s="30">
        <f t="shared" ref="P70:P73" si="69">IF(N70=0,0,O70/N70)</f>
        <v>0</v>
      </c>
      <c r="Q70" s="87"/>
    </row>
    <row r="71" spans="1:17" ht="20.100000000000001" hidden="1" customHeight="1" x14ac:dyDescent="0.2">
      <c r="A71" s="79"/>
      <c r="B71" s="83"/>
      <c r="C71" s="84"/>
      <c r="D71" s="25">
        <v>3</v>
      </c>
      <c r="E71" s="25"/>
      <c r="F71" s="26"/>
      <c r="G71" s="27">
        <f>F71*$H$8</f>
        <v>0</v>
      </c>
      <c r="H71" s="28"/>
      <c r="I71" s="27">
        <f>H71*$J$8</f>
        <v>0</v>
      </c>
      <c r="J71" s="28"/>
      <c r="K71" s="27">
        <f>J71*$L$8</f>
        <v>0</v>
      </c>
      <c r="L71" s="28"/>
      <c r="M71" s="27">
        <f>L71*$N$8</f>
        <v>0</v>
      </c>
      <c r="N71" s="29">
        <f t="shared" si="67"/>
        <v>0</v>
      </c>
      <c r="O71" s="27">
        <f t="shared" si="68"/>
        <v>0</v>
      </c>
      <c r="P71" s="30">
        <f t="shared" si="69"/>
        <v>0</v>
      </c>
      <c r="Q71" s="87"/>
    </row>
    <row r="72" spans="1:17" ht="20.100000000000001" hidden="1" customHeight="1" x14ac:dyDescent="0.2">
      <c r="A72" s="79"/>
      <c r="B72" s="83"/>
      <c r="C72" s="84"/>
      <c r="D72" s="25">
        <v>4</v>
      </c>
      <c r="E72" s="25"/>
      <c r="F72" s="26"/>
      <c r="G72" s="27">
        <f>F72*$H$9</f>
        <v>0</v>
      </c>
      <c r="H72" s="28"/>
      <c r="I72" s="27">
        <f>H72*$J$9</f>
        <v>0</v>
      </c>
      <c r="J72" s="28"/>
      <c r="K72" s="27">
        <f>J72*$L$9</f>
        <v>0</v>
      </c>
      <c r="L72" s="28"/>
      <c r="M72" s="27">
        <f>L72*$N$9</f>
        <v>0</v>
      </c>
      <c r="N72" s="29">
        <f t="shared" si="67"/>
        <v>0</v>
      </c>
      <c r="O72" s="27">
        <f t="shared" si="68"/>
        <v>0</v>
      </c>
      <c r="P72" s="30">
        <f t="shared" si="69"/>
        <v>0</v>
      </c>
      <c r="Q72" s="87"/>
    </row>
    <row r="73" spans="1:17" ht="20.100000000000001" hidden="1" customHeight="1" x14ac:dyDescent="0.2">
      <c r="A73" s="79"/>
      <c r="B73" s="83"/>
      <c r="C73" s="84"/>
      <c r="D73" s="25">
        <v>5</v>
      </c>
      <c r="E73" s="25"/>
      <c r="F73" s="26"/>
      <c r="G73" s="27">
        <f>F73*$H$13</f>
        <v>0</v>
      </c>
      <c r="H73" s="28"/>
      <c r="I73" s="27">
        <f>H73*$J$13</f>
        <v>0</v>
      </c>
      <c r="J73" s="28"/>
      <c r="K73" s="27">
        <f>J73*$L$13</f>
        <v>0</v>
      </c>
      <c r="L73" s="28"/>
      <c r="M73" s="27">
        <f>L73*$N$13</f>
        <v>0</v>
      </c>
      <c r="N73" s="29">
        <f t="shared" si="67"/>
        <v>0</v>
      </c>
      <c r="O73" s="27">
        <f t="shared" si="68"/>
        <v>0</v>
      </c>
      <c r="P73" s="30">
        <f t="shared" si="69"/>
        <v>0</v>
      </c>
      <c r="Q73" s="87"/>
    </row>
    <row r="74" spans="1:17" ht="20.100000000000001" hidden="1" customHeight="1" x14ac:dyDescent="0.2">
      <c r="A74" s="80"/>
      <c r="B74" s="85"/>
      <c r="C74" s="86"/>
      <c r="D74" s="25"/>
      <c r="E74" s="25"/>
      <c r="F74" s="31"/>
      <c r="G74" s="32">
        <v>0</v>
      </c>
      <c r="H74" s="33"/>
      <c r="I74" s="32">
        <v>0</v>
      </c>
      <c r="J74" s="33"/>
      <c r="K74" s="32">
        <v>0</v>
      </c>
      <c r="L74" s="33"/>
      <c r="M74" s="32">
        <v>0</v>
      </c>
      <c r="N74" s="34"/>
      <c r="O74" s="32">
        <f t="shared" si="68"/>
        <v>0</v>
      </c>
      <c r="P74" s="35"/>
      <c r="Q74" s="36"/>
    </row>
    <row r="75" spans="1:17" s="42" customFormat="1" ht="20.100000000000001" hidden="1" customHeight="1" x14ac:dyDescent="0.2">
      <c r="A75" s="37" t="s">
        <v>13</v>
      </c>
      <c r="B75" s="74"/>
      <c r="C75" s="74"/>
      <c r="D75" s="38"/>
      <c r="E75" s="38"/>
      <c r="F75" s="39">
        <f>SUM(F69:F74)</f>
        <v>0</v>
      </c>
      <c r="G75" s="40">
        <f>SUM(G69:G74)</f>
        <v>0</v>
      </c>
      <c r="H75" s="39">
        <f t="shared" ref="H75" si="70">SUM(H69:H74)</f>
        <v>0</v>
      </c>
      <c r="I75" s="40">
        <f t="shared" ref="I75" si="71">SUM(I69:I74)</f>
        <v>0</v>
      </c>
      <c r="J75" s="39">
        <f t="shared" ref="J75" si="72">SUM(J69:J74)</f>
        <v>0</v>
      </c>
      <c r="K75" s="40">
        <f t="shared" ref="K75" si="73">SUM(K69:K74)</f>
        <v>0</v>
      </c>
      <c r="L75" s="39">
        <f t="shared" ref="L75" si="74">SUM(L69:L74)</f>
        <v>0</v>
      </c>
      <c r="M75" s="40">
        <f t="shared" ref="M75" si="75">SUM(M69:M74)</f>
        <v>0</v>
      </c>
      <c r="N75" s="39">
        <f t="shared" ref="N75" si="76">SUM(N69:N74)</f>
        <v>0</v>
      </c>
      <c r="O75" s="40">
        <f t="shared" ref="O75" si="77">SUM(O69:O74)</f>
        <v>0</v>
      </c>
      <c r="P75" s="41">
        <f t="shared" ref="P75" si="78">IF(N75=0,0,O75/N75)</f>
        <v>0</v>
      </c>
      <c r="Q75" s="41">
        <f>O75</f>
        <v>0</v>
      </c>
    </row>
    <row r="76" spans="1:17" ht="20.100000000000001" hidden="1" customHeight="1" x14ac:dyDescent="0.2">
      <c r="A76" s="78"/>
      <c r="B76" s="81"/>
      <c r="C76" s="82"/>
      <c r="D76" s="25">
        <v>1</v>
      </c>
      <c r="E76" s="25"/>
      <c r="F76" s="26"/>
      <c r="G76" s="27">
        <f>F76*$H$6</f>
        <v>0</v>
      </c>
      <c r="H76" s="28"/>
      <c r="I76" s="27">
        <f>H76*$J$6</f>
        <v>0</v>
      </c>
      <c r="J76" s="28"/>
      <c r="K76" s="27">
        <f>J76*$L$6</f>
        <v>0</v>
      </c>
      <c r="L76" s="28"/>
      <c r="M76" s="27">
        <f>L76*$N$6</f>
        <v>0</v>
      </c>
      <c r="N76" s="29">
        <f>F76+H76+J76+L76</f>
        <v>0</v>
      </c>
      <c r="O76" s="27">
        <f>G76+I76+K76+M76</f>
        <v>0</v>
      </c>
      <c r="P76" s="30">
        <f>IF(N76=0,0,O76/N76)</f>
        <v>0</v>
      </c>
      <c r="Q76" s="87"/>
    </row>
    <row r="77" spans="1:17" ht="20.100000000000001" hidden="1" customHeight="1" x14ac:dyDescent="0.2">
      <c r="A77" s="79"/>
      <c r="B77" s="83"/>
      <c r="C77" s="84"/>
      <c r="D77" s="25">
        <v>2</v>
      </c>
      <c r="E77" s="25"/>
      <c r="F77" s="26"/>
      <c r="G77" s="27">
        <f>F77*$H$7</f>
        <v>0</v>
      </c>
      <c r="H77" s="28"/>
      <c r="I77" s="27">
        <f>H77*$J$7</f>
        <v>0</v>
      </c>
      <c r="J77" s="28"/>
      <c r="K77" s="27">
        <f>J77*$L$7</f>
        <v>0</v>
      </c>
      <c r="L77" s="28"/>
      <c r="M77" s="27">
        <f>L77*$N$7</f>
        <v>0</v>
      </c>
      <c r="N77" s="29">
        <f t="shared" ref="N77:N80" si="79">F77+H77+J77+L77</f>
        <v>0</v>
      </c>
      <c r="O77" s="27">
        <f t="shared" ref="O77:O81" si="80">G77+I77+K77+M77</f>
        <v>0</v>
      </c>
      <c r="P77" s="30">
        <f t="shared" ref="P77:P80" si="81">IF(N77=0,0,O77/N77)</f>
        <v>0</v>
      </c>
      <c r="Q77" s="87"/>
    </row>
    <row r="78" spans="1:17" ht="20.100000000000001" hidden="1" customHeight="1" x14ac:dyDescent="0.2">
      <c r="A78" s="79"/>
      <c r="B78" s="83"/>
      <c r="C78" s="84"/>
      <c r="D78" s="25">
        <v>3</v>
      </c>
      <c r="E78" s="25"/>
      <c r="F78" s="26"/>
      <c r="G78" s="27">
        <f>F78*$H$8</f>
        <v>0</v>
      </c>
      <c r="H78" s="28"/>
      <c r="I78" s="27">
        <f>H78*$J$8</f>
        <v>0</v>
      </c>
      <c r="J78" s="28"/>
      <c r="K78" s="27">
        <f>J78*$L$8</f>
        <v>0</v>
      </c>
      <c r="L78" s="28"/>
      <c r="M78" s="27">
        <f>L78*$N$8</f>
        <v>0</v>
      </c>
      <c r="N78" s="29">
        <f t="shared" si="79"/>
        <v>0</v>
      </c>
      <c r="O78" s="27">
        <f t="shared" si="80"/>
        <v>0</v>
      </c>
      <c r="P78" s="30">
        <f t="shared" si="81"/>
        <v>0</v>
      </c>
      <c r="Q78" s="87"/>
    </row>
    <row r="79" spans="1:17" ht="20.100000000000001" hidden="1" customHeight="1" x14ac:dyDescent="0.2">
      <c r="A79" s="79"/>
      <c r="B79" s="83"/>
      <c r="C79" s="84"/>
      <c r="D79" s="25">
        <v>4</v>
      </c>
      <c r="E79" s="25"/>
      <c r="F79" s="26"/>
      <c r="G79" s="27">
        <f>F79*$H$9</f>
        <v>0</v>
      </c>
      <c r="H79" s="28"/>
      <c r="I79" s="27">
        <f>H79*$J$9</f>
        <v>0</v>
      </c>
      <c r="J79" s="28"/>
      <c r="K79" s="27">
        <f>J79*$L$9</f>
        <v>0</v>
      </c>
      <c r="L79" s="28"/>
      <c r="M79" s="27">
        <f>L79*$N$9</f>
        <v>0</v>
      </c>
      <c r="N79" s="29">
        <f t="shared" si="79"/>
        <v>0</v>
      </c>
      <c r="O79" s="27">
        <f t="shared" si="80"/>
        <v>0</v>
      </c>
      <c r="P79" s="30">
        <f t="shared" si="81"/>
        <v>0</v>
      </c>
      <c r="Q79" s="87"/>
    </row>
    <row r="80" spans="1:17" ht="20.100000000000001" hidden="1" customHeight="1" x14ac:dyDescent="0.2">
      <c r="A80" s="79"/>
      <c r="B80" s="83"/>
      <c r="C80" s="84"/>
      <c r="D80" s="25">
        <v>5</v>
      </c>
      <c r="E80" s="25"/>
      <c r="F80" s="26"/>
      <c r="G80" s="27">
        <f>F80*$H$13</f>
        <v>0</v>
      </c>
      <c r="H80" s="28"/>
      <c r="I80" s="27">
        <f>H80*$J$13</f>
        <v>0</v>
      </c>
      <c r="J80" s="28"/>
      <c r="K80" s="27">
        <f>J80*$L$13</f>
        <v>0</v>
      </c>
      <c r="L80" s="28"/>
      <c r="M80" s="27">
        <f>L80*$N$13</f>
        <v>0</v>
      </c>
      <c r="N80" s="29">
        <f t="shared" si="79"/>
        <v>0</v>
      </c>
      <c r="O80" s="27">
        <f t="shared" si="80"/>
        <v>0</v>
      </c>
      <c r="P80" s="30">
        <f t="shared" si="81"/>
        <v>0</v>
      </c>
      <c r="Q80" s="87"/>
    </row>
    <row r="81" spans="1:17" ht="20.100000000000001" hidden="1" customHeight="1" x14ac:dyDescent="0.2">
      <c r="A81" s="80"/>
      <c r="B81" s="85"/>
      <c r="C81" s="86"/>
      <c r="D81" s="25"/>
      <c r="E81" s="25"/>
      <c r="F81" s="31"/>
      <c r="G81" s="32">
        <v>0</v>
      </c>
      <c r="H81" s="33"/>
      <c r="I81" s="32">
        <v>0</v>
      </c>
      <c r="J81" s="33"/>
      <c r="K81" s="32">
        <v>0</v>
      </c>
      <c r="L81" s="33"/>
      <c r="M81" s="32">
        <v>0</v>
      </c>
      <c r="N81" s="34"/>
      <c r="O81" s="32">
        <f t="shared" si="80"/>
        <v>0</v>
      </c>
      <c r="P81" s="35"/>
      <c r="Q81" s="36"/>
    </row>
    <row r="82" spans="1:17" s="42" customFormat="1" ht="20.100000000000001" hidden="1" customHeight="1" x14ac:dyDescent="0.2">
      <c r="A82" s="37" t="s">
        <v>13</v>
      </c>
      <c r="B82" s="74"/>
      <c r="C82" s="74"/>
      <c r="D82" s="43"/>
      <c r="E82" s="43"/>
      <c r="F82" s="39">
        <f>SUM(F76:F81)</f>
        <v>0</v>
      </c>
      <c r="G82" s="40">
        <f>SUM(G76:G81)</f>
        <v>0</v>
      </c>
      <c r="H82" s="39">
        <f t="shared" ref="H82" si="82">SUM(H76:H81)</f>
        <v>0</v>
      </c>
      <c r="I82" s="40">
        <f t="shared" ref="I82" si="83">SUM(I76:I81)</f>
        <v>0</v>
      </c>
      <c r="J82" s="39">
        <f t="shared" ref="J82" si="84">SUM(J76:J81)</f>
        <v>0</v>
      </c>
      <c r="K82" s="40">
        <f t="shared" ref="K82" si="85">SUM(K76:K81)</f>
        <v>0</v>
      </c>
      <c r="L82" s="39">
        <f t="shared" ref="L82" si="86">SUM(L76:L81)</f>
        <v>0</v>
      </c>
      <c r="M82" s="40">
        <f t="shared" ref="M82" si="87">SUM(M76:M81)</f>
        <v>0</v>
      </c>
      <c r="N82" s="39">
        <f t="shared" ref="N82" si="88">SUM(N76:N81)</f>
        <v>0</v>
      </c>
      <c r="O82" s="40">
        <f t="shared" ref="O82" si="89">SUM(O76:O81)</f>
        <v>0</v>
      </c>
      <c r="P82" s="41">
        <f t="shared" ref="P82" si="90">IF(N82=0,0,O82/N82)</f>
        <v>0</v>
      </c>
      <c r="Q82" s="41">
        <f>O82</f>
        <v>0</v>
      </c>
    </row>
    <row r="83" spans="1:17" s="42" customFormat="1" ht="20.100000000000001" customHeight="1" x14ac:dyDescent="0.2">
      <c r="A83" s="75" t="s">
        <v>45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7"/>
    </row>
    <row r="84" spans="1:17" s="42" customFormat="1" ht="20.100000000000001" customHeight="1" x14ac:dyDescent="0.2">
      <c r="A84" s="78" t="s">
        <v>44</v>
      </c>
      <c r="B84" s="81"/>
      <c r="C84" s="82"/>
      <c r="D84" s="25">
        <v>1</v>
      </c>
      <c r="E84" s="25">
        <v>5</v>
      </c>
      <c r="F84" s="26"/>
      <c r="G84" s="67">
        <f>F84*$H$6</f>
        <v>0</v>
      </c>
      <c r="H84" s="28"/>
      <c r="I84" s="67">
        <f>H84*$J$6</f>
        <v>0</v>
      </c>
      <c r="J84" s="28"/>
      <c r="K84" s="67">
        <f>J84*$L$6</f>
        <v>0</v>
      </c>
      <c r="L84" s="28"/>
      <c r="M84" s="67">
        <f>L84*$N$6</f>
        <v>0</v>
      </c>
      <c r="N84" s="29">
        <f>F84+H84+J84+L84</f>
        <v>0</v>
      </c>
      <c r="O84" s="67">
        <f>G84+I84+K84+M84</f>
        <v>0</v>
      </c>
      <c r="P84" s="30">
        <f>IF(N84=0,0,O84/N84)</f>
        <v>0</v>
      </c>
      <c r="Q84" s="87"/>
    </row>
    <row r="85" spans="1:17" s="42" customFormat="1" ht="20.100000000000001" customHeight="1" x14ac:dyDescent="0.2">
      <c r="A85" s="79"/>
      <c r="B85" s="83"/>
      <c r="C85" s="84"/>
      <c r="D85" s="25">
        <v>2</v>
      </c>
      <c r="E85" s="25">
        <v>0</v>
      </c>
      <c r="F85" s="26"/>
      <c r="G85" s="67">
        <f>F85*$H$7</f>
        <v>0</v>
      </c>
      <c r="H85" s="28"/>
      <c r="I85" s="67">
        <f>H85*$J$7</f>
        <v>0</v>
      </c>
      <c r="J85" s="28"/>
      <c r="K85" s="67">
        <f>J85*$L$7</f>
        <v>0</v>
      </c>
      <c r="L85" s="28"/>
      <c r="M85" s="67">
        <f>L85*$N$7</f>
        <v>0</v>
      </c>
      <c r="N85" s="29">
        <f t="shared" ref="N85:N91" si="91">F85+H85+J85+L85</f>
        <v>0</v>
      </c>
      <c r="O85" s="67">
        <f t="shared" ref="O85:O91" si="92">G85+I85+K85+M85</f>
        <v>0</v>
      </c>
      <c r="P85" s="30">
        <f t="shared" ref="P85:P91" si="93">IF(N85=0,0,O85/N85)</f>
        <v>0</v>
      </c>
      <c r="Q85" s="87"/>
    </row>
    <row r="86" spans="1:17" s="42" customFormat="1" ht="20.100000000000001" customHeight="1" x14ac:dyDescent="0.2">
      <c r="A86" s="79"/>
      <c r="B86" s="83"/>
      <c r="C86" s="84"/>
      <c r="D86" s="25">
        <v>3</v>
      </c>
      <c r="E86" s="25">
        <v>0</v>
      </c>
      <c r="F86" s="26"/>
      <c r="G86" s="67">
        <f>F86*$H$8</f>
        <v>0</v>
      </c>
      <c r="H86" s="28"/>
      <c r="I86" s="67">
        <f>H86*$J$8</f>
        <v>0</v>
      </c>
      <c r="J86" s="28"/>
      <c r="K86" s="67">
        <f>J86*$L$8</f>
        <v>0</v>
      </c>
      <c r="L86" s="28"/>
      <c r="M86" s="67">
        <f>L86*$N$8</f>
        <v>0</v>
      </c>
      <c r="N86" s="29">
        <f t="shared" si="91"/>
        <v>0</v>
      </c>
      <c r="O86" s="67">
        <f t="shared" si="92"/>
        <v>0</v>
      </c>
      <c r="P86" s="30">
        <f t="shared" si="93"/>
        <v>0</v>
      </c>
      <c r="Q86" s="87"/>
    </row>
    <row r="87" spans="1:17" s="42" customFormat="1" ht="20.100000000000001" customHeight="1" x14ac:dyDescent="0.2">
      <c r="A87" s="79"/>
      <c r="B87" s="83"/>
      <c r="C87" s="84"/>
      <c r="D87" s="25">
        <v>4</v>
      </c>
      <c r="E87" s="25">
        <v>0</v>
      </c>
      <c r="F87" s="26"/>
      <c r="G87" s="67">
        <f>F87*$H$9</f>
        <v>0</v>
      </c>
      <c r="H87" s="28"/>
      <c r="I87" s="67">
        <f>H87*$J$9</f>
        <v>0</v>
      </c>
      <c r="J87" s="28"/>
      <c r="K87" s="67">
        <f>J87*$L$9</f>
        <v>0</v>
      </c>
      <c r="L87" s="28"/>
      <c r="M87" s="67">
        <f>L87*$N$9</f>
        <v>0</v>
      </c>
      <c r="N87" s="29">
        <f t="shared" si="91"/>
        <v>0</v>
      </c>
      <c r="O87" s="67">
        <f t="shared" si="92"/>
        <v>0</v>
      </c>
      <c r="P87" s="30">
        <f t="shared" si="93"/>
        <v>0</v>
      </c>
      <c r="Q87" s="87"/>
    </row>
    <row r="88" spans="1:17" s="42" customFormat="1" ht="20.100000000000001" customHeight="1" x14ac:dyDescent="0.2">
      <c r="A88" s="79"/>
      <c r="B88" s="83"/>
      <c r="C88" s="84"/>
      <c r="D88" s="25">
        <v>5</v>
      </c>
      <c r="E88" s="25">
        <v>20</v>
      </c>
      <c r="F88" s="26"/>
      <c r="G88" s="67">
        <f>F88*$H$13</f>
        <v>0</v>
      </c>
      <c r="H88" s="28"/>
      <c r="I88" s="67">
        <f>H88*$J$13</f>
        <v>0</v>
      </c>
      <c r="J88" s="28"/>
      <c r="K88" s="67">
        <f>J88*$L$13</f>
        <v>0</v>
      </c>
      <c r="L88" s="28"/>
      <c r="M88" s="67">
        <f>L88*$N$13</f>
        <v>0</v>
      </c>
      <c r="N88" s="29">
        <f t="shared" si="91"/>
        <v>0</v>
      </c>
      <c r="O88" s="67">
        <f t="shared" si="92"/>
        <v>0</v>
      </c>
      <c r="P88" s="30">
        <f t="shared" si="93"/>
        <v>0</v>
      </c>
      <c r="Q88" s="87"/>
    </row>
    <row r="89" spans="1:17" s="42" customFormat="1" ht="20.100000000000001" customHeight="1" x14ac:dyDescent="0.2">
      <c r="A89" s="79"/>
      <c r="B89" s="83"/>
      <c r="C89" s="84"/>
      <c r="D89" s="25">
        <v>6</v>
      </c>
      <c r="E89" s="25">
        <v>0</v>
      </c>
      <c r="F89" s="26"/>
      <c r="G89" s="67">
        <f t="shared" ref="G89:G91" si="94">F89*$H$13</f>
        <v>0</v>
      </c>
      <c r="H89" s="28"/>
      <c r="I89" s="67">
        <f t="shared" ref="I89:I91" si="95">H89*$J$13</f>
        <v>0</v>
      </c>
      <c r="J89" s="28"/>
      <c r="K89" s="67">
        <f t="shared" ref="K89:K91" si="96">J89*$L$13</f>
        <v>0</v>
      </c>
      <c r="L89" s="28"/>
      <c r="M89" s="67">
        <f t="shared" ref="M89:M91" si="97">L89*$N$13</f>
        <v>0</v>
      </c>
      <c r="N89" s="29">
        <f t="shared" si="91"/>
        <v>0</v>
      </c>
      <c r="O89" s="67">
        <f t="shared" si="92"/>
        <v>0</v>
      </c>
      <c r="P89" s="30">
        <f t="shared" si="93"/>
        <v>0</v>
      </c>
      <c r="Q89" s="72"/>
    </row>
    <row r="90" spans="1:17" s="42" customFormat="1" ht="20.100000000000001" customHeight="1" x14ac:dyDescent="0.2">
      <c r="A90" s="79"/>
      <c r="B90" s="83"/>
      <c r="C90" s="84"/>
      <c r="D90" s="25">
        <v>7</v>
      </c>
      <c r="E90" s="25">
        <v>0</v>
      </c>
      <c r="F90" s="26"/>
      <c r="G90" s="67">
        <f t="shared" si="94"/>
        <v>0</v>
      </c>
      <c r="H90" s="28"/>
      <c r="I90" s="67">
        <f t="shared" si="95"/>
        <v>0</v>
      </c>
      <c r="J90" s="28"/>
      <c r="K90" s="67">
        <f t="shared" si="96"/>
        <v>0</v>
      </c>
      <c r="L90" s="28"/>
      <c r="M90" s="67">
        <f t="shared" si="97"/>
        <v>0</v>
      </c>
      <c r="N90" s="29">
        <f t="shared" si="91"/>
        <v>0</v>
      </c>
      <c r="O90" s="67">
        <f t="shared" si="92"/>
        <v>0</v>
      </c>
      <c r="P90" s="30">
        <f t="shared" si="93"/>
        <v>0</v>
      </c>
      <c r="Q90" s="72"/>
    </row>
    <row r="91" spans="1:17" s="42" customFormat="1" ht="20.100000000000001" customHeight="1" x14ac:dyDescent="0.2">
      <c r="A91" s="79"/>
      <c r="B91" s="83"/>
      <c r="C91" s="84"/>
      <c r="D91" s="25">
        <v>8</v>
      </c>
      <c r="E91" s="25">
        <v>10</v>
      </c>
      <c r="F91" s="26"/>
      <c r="G91" s="67">
        <f t="shared" si="94"/>
        <v>0</v>
      </c>
      <c r="H91" s="28"/>
      <c r="I91" s="67">
        <f t="shared" si="95"/>
        <v>0</v>
      </c>
      <c r="J91" s="28"/>
      <c r="K91" s="67">
        <f t="shared" si="96"/>
        <v>0</v>
      </c>
      <c r="L91" s="28"/>
      <c r="M91" s="67">
        <f t="shared" si="97"/>
        <v>0</v>
      </c>
      <c r="N91" s="29">
        <f t="shared" si="91"/>
        <v>0</v>
      </c>
      <c r="O91" s="67">
        <f t="shared" si="92"/>
        <v>0</v>
      </c>
      <c r="P91" s="30">
        <f t="shared" si="93"/>
        <v>0</v>
      </c>
      <c r="Q91" s="72"/>
    </row>
    <row r="92" spans="1:17" s="42" customFormat="1" ht="20.100000000000001" customHeight="1" x14ac:dyDescent="0.2">
      <c r="A92" s="80"/>
      <c r="B92" s="85"/>
      <c r="C92" s="86"/>
      <c r="D92" s="25">
        <v>9</v>
      </c>
      <c r="E92" s="25">
        <v>2</v>
      </c>
      <c r="F92" s="31"/>
      <c r="G92" s="68">
        <v>0</v>
      </c>
      <c r="H92" s="33"/>
      <c r="I92" s="68">
        <v>0</v>
      </c>
      <c r="J92" s="33"/>
      <c r="K92" s="68">
        <v>0</v>
      </c>
      <c r="L92" s="33"/>
      <c r="M92" s="68">
        <v>0</v>
      </c>
      <c r="N92" s="34"/>
      <c r="O92" s="68">
        <f t="shared" ref="O92" si="98">G92+I92+K92+M92</f>
        <v>0</v>
      </c>
      <c r="P92" s="35"/>
      <c r="Q92" s="72"/>
    </row>
    <row r="93" spans="1:17" s="42" customFormat="1" ht="20.100000000000001" customHeight="1" x14ac:dyDescent="0.2">
      <c r="A93" s="37" t="s">
        <v>13</v>
      </c>
      <c r="B93" s="74"/>
      <c r="C93" s="74"/>
      <c r="D93" s="38"/>
      <c r="E93" s="38"/>
      <c r="F93" s="39">
        <f>SUM(F84:F92)</f>
        <v>0</v>
      </c>
      <c r="G93" s="69">
        <f>SUM(G84:G92)</f>
        <v>0</v>
      </c>
      <c r="H93" s="39">
        <f t="shared" ref="H93:O93" si="99">SUM(H84:H92)</f>
        <v>0</v>
      </c>
      <c r="I93" s="69">
        <f t="shared" si="99"/>
        <v>0</v>
      </c>
      <c r="J93" s="39">
        <f t="shared" si="99"/>
        <v>0</v>
      </c>
      <c r="K93" s="69">
        <f t="shared" si="99"/>
        <v>0</v>
      </c>
      <c r="L93" s="39">
        <f t="shared" si="99"/>
        <v>0</v>
      </c>
      <c r="M93" s="69">
        <f t="shared" si="99"/>
        <v>0</v>
      </c>
      <c r="N93" s="39">
        <f t="shared" si="99"/>
        <v>0</v>
      </c>
      <c r="O93" s="69">
        <f t="shared" si="99"/>
        <v>0</v>
      </c>
      <c r="P93" s="41">
        <f t="shared" ref="P93" si="100">IF(N93=0,0,O93/N93)</f>
        <v>0</v>
      </c>
      <c r="Q93" s="41">
        <f>O93</f>
        <v>0</v>
      </c>
    </row>
    <row r="94" spans="1:17" s="42" customFormat="1" ht="20.100000000000001" customHeight="1" x14ac:dyDescent="0.2">
      <c r="A94" s="78" t="s">
        <v>50</v>
      </c>
      <c r="B94" s="81"/>
      <c r="C94" s="82"/>
      <c r="D94" s="25">
        <v>1</v>
      </c>
      <c r="E94" s="25">
        <v>5</v>
      </c>
      <c r="F94" s="26"/>
      <c r="G94" s="67">
        <f>F94*$H$6</f>
        <v>0</v>
      </c>
      <c r="H94" s="28"/>
      <c r="I94" s="67">
        <f>H94*$J$6</f>
        <v>0</v>
      </c>
      <c r="J94" s="28"/>
      <c r="K94" s="67">
        <f>J94*$L$6</f>
        <v>0</v>
      </c>
      <c r="L94" s="28"/>
      <c r="M94" s="67">
        <f>L94*$N$6</f>
        <v>0</v>
      </c>
      <c r="N94" s="29">
        <f>F94+H94+J94+L94</f>
        <v>0</v>
      </c>
      <c r="O94" s="67">
        <f>G94+I94+K94+M94</f>
        <v>0</v>
      </c>
      <c r="P94" s="30">
        <f>IF(N94=0,0,O94/N94)</f>
        <v>0</v>
      </c>
      <c r="Q94" s="87"/>
    </row>
    <row r="95" spans="1:17" s="42" customFormat="1" ht="20.100000000000001" customHeight="1" x14ac:dyDescent="0.2">
      <c r="A95" s="79"/>
      <c r="B95" s="83"/>
      <c r="C95" s="84"/>
      <c r="D95" s="25">
        <v>2</v>
      </c>
      <c r="E95" s="25">
        <v>0</v>
      </c>
      <c r="F95" s="26"/>
      <c r="G95" s="67">
        <f>F95*$H$7</f>
        <v>0</v>
      </c>
      <c r="H95" s="28"/>
      <c r="I95" s="67">
        <f>H95*$J$7</f>
        <v>0</v>
      </c>
      <c r="J95" s="28"/>
      <c r="K95" s="67">
        <f>J95*$L$7</f>
        <v>0</v>
      </c>
      <c r="L95" s="28"/>
      <c r="M95" s="67">
        <f>L95*$N$7</f>
        <v>0</v>
      </c>
      <c r="N95" s="29">
        <f t="shared" ref="N95:N101" si="101">F95+H95+J95+L95</f>
        <v>0</v>
      </c>
      <c r="O95" s="67">
        <f t="shared" ref="O95:O101" si="102">G95+I95+K95+M95</f>
        <v>0</v>
      </c>
      <c r="P95" s="30">
        <f t="shared" ref="P95:P101" si="103">IF(N95=0,0,O95/N95)</f>
        <v>0</v>
      </c>
      <c r="Q95" s="87"/>
    </row>
    <row r="96" spans="1:17" s="42" customFormat="1" ht="20.100000000000001" customHeight="1" x14ac:dyDescent="0.2">
      <c r="A96" s="79"/>
      <c r="B96" s="83"/>
      <c r="C96" s="84"/>
      <c r="D96" s="25">
        <v>3</v>
      </c>
      <c r="E96" s="25">
        <v>0</v>
      </c>
      <c r="F96" s="26"/>
      <c r="G96" s="67">
        <f>F96*$H$8</f>
        <v>0</v>
      </c>
      <c r="H96" s="28"/>
      <c r="I96" s="67">
        <f>H96*$J$8</f>
        <v>0</v>
      </c>
      <c r="J96" s="28"/>
      <c r="K96" s="67">
        <f>J96*$L$8</f>
        <v>0</v>
      </c>
      <c r="L96" s="28"/>
      <c r="M96" s="67">
        <f>L96*$N$8</f>
        <v>0</v>
      </c>
      <c r="N96" s="29">
        <f t="shared" si="101"/>
        <v>0</v>
      </c>
      <c r="O96" s="67">
        <f t="shared" si="102"/>
        <v>0</v>
      </c>
      <c r="P96" s="30">
        <f t="shared" si="103"/>
        <v>0</v>
      </c>
      <c r="Q96" s="87"/>
    </row>
    <row r="97" spans="1:17" s="42" customFormat="1" ht="20.100000000000001" customHeight="1" x14ac:dyDescent="0.2">
      <c r="A97" s="79"/>
      <c r="B97" s="83"/>
      <c r="C97" s="84"/>
      <c r="D97" s="25">
        <v>4</v>
      </c>
      <c r="E97" s="25">
        <v>0</v>
      </c>
      <c r="F97" s="26"/>
      <c r="G97" s="67">
        <f>F97*$H$9</f>
        <v>0</v>
      </c>
      <c r="H97" s="28"/>
      <c r="I97" s="67">
        <f>H97*$J$9</f>
        <v>0</v>
      </c>
      <c r="J97" s="28"/>
      <c r="K97" s="67">
        <f>J97*$L$9</f>
        <v>0</v>
      </c>
      <c r="L97" s="28"/>
      <c r="M97" s="67">
        <f>L97*$N$9</f>
        <v>0</v>
      </c>
      <c r="N97" s="29">
        <f t="shared" si="101"/>
        <v>0</v>
      </c>
      <c r="O97" s="67">
        <f t="shared" si="102"/>
        <v>0</v>
      </c>
      <c r="P97" s="30">
        <f t="shared" si="103"/>
        <v>0</v>
      </c>
      <c r="Q97" s="87"/>
    </row>
    <row r="98" spans="1:17" s="42" customFormat="1" ht="20.100000000000001" customHeight="1" x14ac:dyDescent="0.2">
      <c r="A98" s="79"/>
      <c r="B98" s="83"/>
      <c r="C98" s="84"/>
      <c r="D98" s="25">
        <v>5</v>
      </c>
      <c r="E98" s="25">
        <v>20</v>
      </c>
      <c r="F98" s="26"/>
      <c r="G98" s="67">
        <f>F98*$H$13</f>
        <v>0</v>
      </c>
      <c r="H98" s="28"/>
      <c r="I98" s="67">
        <f>H98*$J$13</f>
        <v>0</v>
      </c>
      <c r="J98" s="28"/>
      <c r="K98" s="67">
        <f>J98*$L$13</f>
        <v>0</v>
      </c>
      <c r="L98" s="28"/>
      <c r="M98" s="67">
        <f>L98*$N$13</f>
        <v>0</v>
      </c>
      <c r="N98" s="29">
        <f t="shared" si="101"/>
        <v>0</v>
      </c>
      <c r="O98" s="67">
        <f t="shared" si="102"/>
        <v>0</v>
      </c>
      <c r="P98" s="30">
        <f t="shared" si="103"/>
        <v>0</v>
      </c>
      <c r="Q98" s="87"/>
    </row>
    <row r="99" spans="1:17" s="42" customFormat="1" ht="20.100000000000001" customHeight="1" x14ac:dyDescent="0.2">
      <c r="A99" s="79"/>
      <c r="B99" s="83"/>
      <c r="C99" s="84"/>
      <c r="D99" s="25">
        <v>6</v>
      </c>
      <c r="E99" s="25">
        <v>0</v>
      </c>
      <c r="F99" s="26"/>
      <c r="G99" s="67">
        <f t="shared" ref="G99:G101" si="104">F99*$H$13</f>
        <v>0</v>
      </c>
      <c r="H99" s="28"/>
      <c r="I99" s="67">
        <f t="shared" ref="I99:I101" si="105">H99*$J$13</f>
        <v>0</v>
      </c>
      <c r="J99" s="28"/>
      <c r="K99" s="67">
        <f t="shared" ref="K99:K101" si="106">J99*$L$13</f>
        <v>0</v>
      </c>
      <c r="L99" s="28"/>
      <c r="M99" s="67">
        <f t="shared" ref="M99:M101" si="107">L99*$N$13</f>
        <v>0</v>
      </c>
      <c r="N99" s="29">
        <f t="shared" si="101"/>
        <v>0</v>
      </c>
      <c r="O99" s="67">
        <f t="shared" si="102"/>
        <v>0</v>
      </c>
      <c r="P99" s="30">
        <f t="shared" si="103"/>
        <v>0</v>
      </c>
      <c r="Q99" s="72"/>
    </row>
    <row r="100" spans="1:17" s="42" customFormat="1" ht="20.100000000000001" customHeight="1" x14ac:dyDescent="0.2">
      <c r="A100" s="79"/>
      <c r="B100" s="83"/>
      <c r="C100" s="84"/>
      <c r="D100" s="25">
        <v>7</v>
      </c>
      <c r="E100" s="25">
        <v>0</v>
      </c>
      <c r="F100" s="26"/>
      <c r="G100" s="67">
        <f t="shared" si="104"/>
        <v>0</v>
      </c>
      <c r="H100" s="28"/>
      <c r="I100" s="67">
        <f t="shared" si="105"/>
        <v>0</v>
      </c>
      <c r="J100" s="28"/>
      <c r="K100" s="67">
        <f t="shared" si="106"/>
        <v>0</v>
      </c>
      <c r="L100" s="28"/>
      <c r="M100" s="67">
        <f t="shared" si="107"/>
        <v>0</v>
      </c>
      <c r="N100" s="29">
        <f t="shared" si="101"/>
        <v>0</v>
      </c>
      <c r="O100" s="67">
        <f t="shared" si="102"/>
        <v>0</v>
      </c>
      <c r="P100" s="30">
        <f t="shared" si="103"/>
        <v>0</v>
      </c>
      <c r="Q100" s="72"/>
    </row>
    <row r="101" spans="1:17" s="42" customFormat="1" ht="20.100000000000001" customHeight="1" x14ac:dyDescent="0.2">
      <c r="A101" s="79"/>
      <c r="B101" s="83"/>
      <c r="C101" s="84"/>
      <c r="D101" s="25">
        <v>8</v>
      </c>
      <c r="E101" s="25">
        <v>10</v>
      </c>
      <c r="F101" s="26"/>
      <c r="G101" s="67">
        <f t="shared" si="104"/>
        <v>0</v>
      </c>
      <c r="H101" s="28"/>
      <c r="I101" s="67">
        <f t="shared" si="105"/>
        <v>0</v>
      </c>
      <c r="J101" s="28"/>
      <c r="K101" s="67">
        <f t="shared" si="106"/>
        <v>0</v>
      </c>
      <c r="L101" s="28"/>
      <c r="M101" s="67">
        <f t="shared" si="107"/>
        <v>0</v>
      </c>
      <c r="N101" s="29">
        <f t="shared" si="101"/>
        <v>0</v>
      </c>
      <c r="O101" s="67">
        <f t="shared" si="102"/>
        <v>0</v>
      </c>
      <c r="P101" s="30">
        <f t="shared" si="103"/>
        <v>0</v>
      </c>
      <c r="Q101" s="72"/>
    </row>
    <row r="102" spans="1:17" s="42" customFormat="1" ht="20.100000000000001" customHeight="1" x14ac:dyDescent="0.2">
      <c r="A102" s="80"/>
      <c r="B102" s="85"/>
      <c r="C102" s="86"/>
      <c r="D102" s="25">
        <v>9</v>
      </c>
      <c r="E102" s="25">
        <v>2</v>
      </c>
      <c r="F102" s="31"/>
      <c r="G102" s="68">
        <v>0</v>
      </c>
      <c r="H102" s="33"/>
      <c r="I102" s="68">
        <v>0</v>
      </c>
      <c r="J102" s="33"/>
      <c r="K102" s="68">
        <v>0</v>
      </c>
      <c r="L102" s="33"/>
      <c r="M102" s="68">
        <v>0</v>
      </c>
      <c r="N102" s="34"/>
      <c r="O102" s="68">
        <f t="shared" ref="O102" si="108">G102+I102+K102+M102</f>
        <v>0</v>
      </c>
      <c r="P102" s="35"/>
      <c r="Q102" s="72"/>
    </row>
    <row r="103" spans="1:17" s="42" customFormat="1" ht="20.100000000000001" customHeight="1" x14ac:dyDescent="0.2">
      <c r="A103" s="37" t="s">
        <v>13</v>
      </c>
      <c r="B103" s="74"/>
      <c r="C103" s="74"/>
      <c r="D103" s="38"/>
      <c r="E103" s="38"/>
      <c r="F103" s="39">
        <f>SUM(F94:F102)</f>
        <v>0</v>
      </c>
      <c r="G103" s="69">
        <f>SUM(G94:G102)</f>
        <v>0</v>
      </c>
      <c r="H103" s="39">
        <f t="shared" ref="H103:O103" si="109">SUM(H94:H102)</f>
        <v>0</v>
      </c>
      <c r="I103" s="69">
        <f t="shared" si="109"/>
        <v>0</v>
      </c>
      <c r="J103" s="39">
        <f t="shared" si="109"/>
        <v>0</v>
      </c>
      <c r="K103" s="69">
        <f t="shared" si="109"/>
        <v>0</v>
      </c>
      <c r="L103" s="39">
        <f t="shared" si="109"/>
        <v>0</v>
      </c>
      <c r="M103" s="69">
        <f t="shared" si="109"/>
        <v>0</v>
      </c>
      <c r="N103" s="39">
        <f t="shared" si="109"/>
        <v>0</v>
      </c>
      <c r="O103" s="69">
        <f t="shared" si="109"/>
        <v>0</v>
      </c>
      <c r="P103" s="41">
        <f t="shared" ref="P103" si="110">IF(N103=0,0,O103/N103)</f>
        <v>0</v>
      </c>
      <c r="Q103" s="41">
        <f>O103</f>
        <v>0</v>
      </c>
    </row>
    <row r="104" spans="1:17" s="42" customFormat="1" ht="20.100000000000001" customHeight="1" x14ac:dyDescent="0.2">
      <c r="A104" s="75" t="s">
        <v>51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7"/>
    </row>
    <row r="105" spans="1:17" s="42" customFormat="1" ht="20.100000000000001" customHeight="1" x14ac:dyDescent="0.2">
      <c r="A105" s="78" t="s">
        <v>52</v>
      </c>
      <c r="B105" s="81"/>
      <c r="C105" s="82"/>
      <c r="D105" s="25">
        <v>1</v>
      </c>
      <c r="E105" s="25">
        <v>4</v>
      </c>
      <c r="F105" s="26"/>
      <c r="G105" s="67">
        <f>F105*$H$6</f>
        <v>0</v>
      </c>
      <c r="H105" s="28"/>
      <c r="I105" s="67">
        <f>H105*$J$6</f>
        <v>0</v>
      </c>
      <c r="J105" s="28"/>
      <c r="K105" s="67">
        <f>J105*$L$6</f>
        <v>0</v>
      </c>
      <c r="L105" s="28"/>
      <c r="M105" s="67">
        <f>L105*$N$6</f>
        <v>0</v>
      </c>
      <c r="N105" s="29">
        <f>F105+H105+J105+L105</f>
        <v>0</v>
      </c>
      <c r="O105" s="67">
        <f>G105+I105+K105+M105</f>
        <v>0</v>
      </c>
      <c r="P105" s="30">
        <f>IF(N105=0,0,O105/N105)</f>
        <v>0</v>
      </c>
      <c r="Q105" s="87"/>
    </row>
    <row r="106" spans="1:17" s="42" customFormat="1" ht="20.100000000000001" customHeight="1" x14ac:dyDescent="0.2">
      <c r="A106" s="79"/>
      <c r="B106" s="83"/>
      <c r="C106" s="84"/>
      <c r="D106" s="25">
        <v>2</v>
      </c>
      <c r="E106" s="25">
        <v>0</v>
      </c>
      <c r="F106" s="26"/>
      <c r="G106" s="67">
        <f>F106*$H$7</f>
        <v>0</v>
      </c>
      <c r="H106" s="28"/>
      <c r="I106" s="67">
        <f>H106*$J$7</f>
        <v>0</v>
      </c>
      <c r="J106" s="28"/>
      <c r="K106" s="67">
        <f>J106*$L$7</f>
        <v>0</v>
      </c>
      <c r="L106" s="28"/>
      <c r="M106" s="67">
        <f>L106*$N$7</f>
        <v>0</v>
      </c>
      <c r="N106" s="29">
        <f t="shared" ref="N106:N112" si="111">F106+H106+J106+L106</f>
        <v>0</v>
      </c>
      <c r="O106" s="67">
        <f t="shared" ref="O106:O112" si="112">G106+I106+K106+M106</f>
        <v>0</v>
      </c>
      <c r="P106" s="30">
        <f t="shared" ref="P106:P112" si="113">IF(N106=0,0,O106/N106)</f>
        <v>0</v>
      </c>
      <c r="Q106" s="87"/>
    </row>
    <row r="107" spans="1:17" s="42" customFormat="1" ht="20.100000000000001" customHeight="1" x14ac:dyDescent="0.2">
      <c r="A107" s="79"/>
      <c r="B107" s="83"/>
      <c r="C107" s="84"/>
      <c r="D107" s="25">
        <v>3</v>
      </c>
      <c r="E107" s="25">
        <v>20</v>
      </c>
      <c r="F107" s="26"/>
      <c r="G107" s="67">
        <f>F107*$H$8</f>
        <v>0</v>
      </c>
      <c r="H107" s="28"/>
      <c r="I107" s="67">
        <f>H107*$J$8</f>
        <v>0</v>
      </c>
      <c r="J107" s="28"/>
      <c r="K107" s="67">
        <f>J107*$L$8</f>
        <v>0</v>
      </c>
      <c r="L107" s="28"/>
      <c r="M107" s="67">
        <f>L107*$N$8</f>
        <v>0</v>
      </c>
      <c r="N107" s="29">
        <f t="shared" si="111"/>
        <v>0</v>
      </c>
      <c r="O107" s="67">
        <f t="shared" si="112"/>
        <v>0</v>
      </c>
      <c r="P107" s="30">
        <f t="shared" si="113"/>
        <v>0</v>
      </c>
      <c r="Q107" s="87"/>
    </row>
    <row r="108" spans="1:17" s="42" customFormat="1" ht="20.100000000000001" customHeight="1" x14ac:dyDescent="0.2">
      <c r="A108" s="79"/>
      <c r="B108" s="83"/>
      <c r="C108" s="84"/>
      <c r="D108" s="25">
        <v>4</v>
      </c>
      <c r="E108" s="25">
        <v>0</v>
      </c>
      <c r="F108" s="26"/>
      <c r="G108" s="67">
        <f>F108*$H$9</f>
        <v>0</v>
      </c>
      <c r="H108" s="28"/>
      <c r="I108" s="67">
        <f>H108*$J$9</f>
        <v>0</v>
      </c>
      <c r="J108" s="28"/>
      <c r="K108" s="67">
        <f>J108*$L$9</f>
        <v>0</v>
      </c>
      <c r="L108" s="28"/>
      <c r="M108" s="67">
        <f>L108*$N$9</f>
        <v>0</v>
      </c>
      <c r="N108" s="29">
        <f t="shared" si="111"/>
        <v>0</v>
      </c>
      <c r="O108" s="67">
        <f t="shared" si="112"/>
        <v>0</v>
      </c>
      <c r="P108" s="30">
        <f t="shared" si="113"/>
        <v>0</v>
      </c>
      <c r="Q108" s="87"/>
    </row>
    <row r="109" spans="1:17" s="42" customFormat="1" ht="20.100000000000001" customHeight="1" x14ac:dyDescent="0.2">
      <c r="A109" s="79"/>
      <c r="B109" s="83"/>
      <c r="C109" s="84"/>
      <c r="D109" s="25">
        <v>5</v>
      </c>
      <c r="E109" s="25">
        <v>0</v>
      </c>
      <c r="F109" s="26"/>
      <c r="G109" s="67">
        <f>F109*$H$13</f>
        <v>0</v>
      </c>
      <c r="H109" s="28"/>
      <c r="I109" s="67">
        <f>H109*$J$13</f>
        <v>0</v>
      </c>
      <c r="J109" s="28"/>
      <c r="K109" s="67">
        <f>J109*$L$13</f>
        <v>0</v>
      </c>
      <c r="L109" s="28"/>
      <c r="M109" s="67">
        <f>L109*$N$13</f>
        <v>0</v>
      </c>
      <c r="N109" s="29">
        <f t="shared" si="111"/>
        <v>0</v>
      </c>
      <c r="O109" s="67">
        <f t="shared" si="112"/>
        <v>0</v>
      </c>
      <c r="P109" s="30">
        <f t="shared" si="113"/>
        <v>0</v>
      </c>
      <c r="Q109" s="87"/>
    </row>
    <row r="110" spans="1:17" s="42" customFormat="1" ht="20.100000000000001" customHeight="1" x14ac:dyDescent="0.2">
      <c r="A110" s="79"/>
      <c r="B110" s="83"/>
      <c r="C110" s="84"/>
      <c r="D110" s="25">
        <v>6</v>
      </c>
      <c r="E110" s="25">
        <v>0</v>
      </c>
      <c r="F110" s="26"/>
      <c r="G110" s="67">
        <f t="shared" ref="G110:G112" si="114">F110*$H$13</f>
        <v>0</v>
      </c>
      <c r="H110" s="28"/>
      <c r="I110" s="67">
        <f t="shared" ref="I110:I112" si="115">H110*$J$13</f>
        <v>0</v>
      </c>
      <c r="J110" s="28"/>
      <c r="K110" s="67">
        <f t="shared" ref="K110:K112" si="116">J110*$L$13</f>
        <v>0</v>
      </c>
      <c r="L110" s="28"/>
      <c r="M110" s="67">
        <f t="shared" ref="M110:M112" si="117">L110*$N$13</f>
        <v>0</v>
      </c>
      <c r="N110" s="29">
        <f t="shared" si="111"/>
        <v>0</v>
      </c>
      <c r="O110" s="67">
        <f t="shared" si="112"/>
        <v>0</v>
      </c>
      <c r="P110" s="30">
        <f t="shared" si="113"/>
        <v>0</v>
      </c>
      <c r="Q110" s="72"/>
    </row>
    <row r="111" spans="1:17" s="42" customFormat="1" ht="20.100000000000001" customHeight="1" x14ac:dyDescent="0.2">
      <c r="A111" s="79"/>
      <c r="B111" s="83"/>
      <c r="C111" s="84"/>
      <c r="D111" s="25">
        <v>7</v>
      </c>
      <c r="E111" s="25">
        <v>0</v>
      </c>
      <c r="F111" s="26"/>
      <c r="G111" s="67">
        <f t="shared" si="114"/>
        <v>0</v>
      </c>
      <c r="H111" s="28"/>
      <c r="I111" s="67">
        <f t="shared" si="115"/>
        <v>0</v>
      </c>
      <c r="J111" s="28"/>
      <c r="K111" s="67">
        <f t="shared" si="116"/>
        <v>0</v>
      </c>
      <c r="L111" s="28"/>
      <c r="M111" s="67">
        <f t="shared" si="117"/>
        <v>0</v>
      </c>
      <c r="N111" s="29">
        <f t="shared" si="111"/>
        <v>0</v>
      </c>
      <c r="O111" s="67">
        <f t="shared" si="112"/>
        <v>0</v>
      </c>
      <c r="P111" s="30">
        <f t="shared" si="113"/>
        <v>0</v>
      </c>
      <c r="Q111" s="72"/>
    </row>
    <row r="112" spans="1:17" s="42" customFormat="1" ht="20.100000000000001" customHeight="1" x14ac:dyDescent="0.2">
      <c r="A112" s="79"/>
      <c r="B112" s="83"/>
      <c r="C112" s="84"/>
      <c r="D112" s="25">
        <v>8</v>
      </c>
      <c r="E112" s="25">
        <v>10</v>
      </c>
      <c r="F112" s="26"/>
      <c r="G112" s="67">
        <f t="shared" si="114"/>
        <v>0</v>
      </c>
      <c r="H112" s="28"/>
      <c r="I112" s="67">
        <f t="shared" si="115"/>
        <v>0</v>
      </c>
      <c r="J112" s="28"/>
      <c r="K112" s="67">
        <f t="shared" si="116"/>
        <v>0</v>
      </c>
      <c r="L112" s="28"/>
      <c r="M112" s="67">
        <f t="shared" si="117"/>
        <v>0</v>
      </c>
      <c r="N112" s="29">
        <f t="shared" si="111"/>
        <v>0</v>
      </c>
      <c r="O112" s="67">
        <f t="shared" si="112"/>
        <v>0</v>
      </c>
      <c r="P112" s="30">
        <f t="shared" si="113"/>
        <v>0</v>
      </c>
      <c r="Q112" s="72"/>
    </row>
    <row r="113" spans="1:17" s="42" customFormat="1" ht="20.100000000000001" customHeight="1" x14ac:dyDescent="0.2">
      <c r="A113" s="80"/>
      <c r="B113" s="85"/>
      <c r="C113" s="86"/>
      <c r="D113" s="25">
        <v>9</v>
      </c>
      <c r="E113" s="25">
        <v>3</v>
      </c>
      <c r="F113" s="31"/>
      <c r="G113" s="68">
        <v>0</v>
      </c>
      <c r="H113" s="33"/>
      <c r="I113" s="68">
        <v>0</v>
      </c>
      <c r="J113" s="33"/>
      <c r="K113" s="68">
        <v>0</v>
      </c>
      <c r="L113" s="33"/>
      <c r="M113" s="68">
        <v>0</v>
      </c>
      <c r="N113" s="34"/>
      <c r="O113" s="68">
        <f t="shared" ref="O113" si="118">G113+I113+K113+M113</f>
        <v>0</v>
      </c>
      <c r="P113" s="35"/>
      <c r="Q113" s="72"/>
    </row>
    <row r="114" spans="1:17" s="42" customFormat="1" ht="20.100000000000001" customHeight="1" x14ac:dyDescent="0.2">
      <c r="A114" s="37" t="s">
        <v>13</v>
      </c>
      <c r="B114" s="74"/>
      <c r="C114" s="74"/>
      <c r="D114" s="38"/>
      <c r="E114" s="38"/>
      <c r="F114" s="39">
        <f>SUM(F105:F113)</f>
        <v>0</v>
      </c>
      <c r="G114" s="69">
        <f>SUM(G105:G113)</f>
        <v>0</v>
      </c>
      <c r="H114" s="39">
        <f t="shared" ref="H114:O114" si="119">SUM(H105:H113)</f>
        <v>0</v>
      </c>
      <c r="I114" s="69">
        <f t="shared" si="119"/>
        <v>0</v>
      </c>
      <c r="J114" s="39">
        <f t="shared" si="119"/>
        <v>0</v>
      </c>
      <c r="K114" s="69">
        <f t="shared" si="119"/>
        <v>0</v>
      </c>
      <c r="L114" s="39">
        <f t="shared" si="119"/>
        <v>0</v>
      </c>
      <c r="M114" s="69">
        <f t="shared" si="119"/>
        <v>0</v>
      </c>
      <c r="N114" s="39">
        <f t="shared" si="119"/>
        <v>0</v>
      </c>
      <c r="O114" s="69">
        <f t="shared" si="119"/>
        <v>0</v>
      </c>
      <c r="P114" s="41">
        <f t="shared" ref="P114" si="120">IF(N114=0,0,O114/N114)</f>
        <v>0</v>
      </c>
      <c r="Q114" s="41">
        <f>O114</f>
        <v>0</v>
      </c>
    </row>
    <row r="115" spans="1:17" s="42" customFormat="1" ht="20.100000000000001" customHeight="1" x14ac:dyDescent="0.2">
      <c r="A115" s="78" t="s">
        <v>55</v>
      </c>
      <c r="B115" s="81"/>
      <c r="C115" s="82"/>
      <c r="D115" s="25">
        <v>1</v>
      </c>
      <c r="E115" s="25">
        <v>4</v>
      </c>
      <c r="F115" s="26"/>
      <c r="G115" s="67">
        <f>F115*$H$6</f>
        <v>0</v>
      </c>
      <c r="H115" s="28"/>
      <c r="I115" s="67">
        <f>H115*$J$6</f>
        <v>0</v>
      </c>
      <c r="J115" s="28"/>
      <c r="K115" s="67">
        <f>J115*$L$6</f>
        <v>0</v>
      </c>
      <c r="L115" s="28"/>
      <c r="M115" s="67">
        <f>L115*$N$6</f>
        <v>0</v>
      </c>
      <c r="N115" s="29">
        <f>F115+H115+J115+L115</f>
        <v>0</v>
      </c>
      <c r="O115" s="67">
        <f>G115+I115+K115+M115</f>
        <v>0</v>
      </c>
      <c r="P115" s="30">
        <f>IF(N115=0,0,O115/N115)</f>
        <v>0</v>
      </c>
      <c r="Q115" s="87"/>
    </row>
    <row r="116" spans="1:17" s="42" customFormat="1" ht="20.100000000000001" customHeight="1" x14ac:dyDescent="0.2">
      <c r="A116" s="79"/>
      <c r="B116" s="83"/>
      <c r="C116" s="84"/>
      <c r="D116" s="25">
        <v>2</v>
      </c>
      <c r="E116" s="25">
        <v>10</v>
      </c>
      <c r="F116" s="26"/>
      <c r="G116" s="67">
        <f>F116*$H$7</f>
        <v>0</v>
      </c>
      <c r="H116" s="28"/>
      <c r="I116" s="67">
        <f>H116*$J$7</f>
        <v>0</v>
      </c>
      <c r="J116" s="28"/>
      <c r="K116" s="67">
        <f>J116*$L$7</f>
        <v>0</v>
      </c>
      <c r="L116" s="28"/>
      <c r="M116" s="67">
        <f>L116*$N$7</f>
        <v>0</v>
      </c>
      <c r="N116" s="29">
        <f t="shared" ref="N116:N122" si="121">F116+H116+J116+L116</f>
        <v>0</v>
      </c>
      <c r="O116" s="67">
        <f t="shared" ref="O116:O122" si="122">G116+I116+K116+M116</f>
        <v>0</v>
      </c>
      <c r="P116" s="30">
        <f t="shared" ref="P116:P122" si="123">IF(N116=0,0,O116/N116)</f>
        <v>0</v>
      </c>
      <c r="Q116" s="87"/>
    </row>
    <row r="117" spans="1:17" s="42" customFormat="1" ht="20.100000000000001" customHeight="1" x14ac:dyDescent="0.2">
      <c r="A117" s="79"/>
      <c r="B117" s="83"/>
      <c r="C117" s="84"/>
      <c r="D117" s="25">
        <v>3</v>
      </c>
      <c r="E117" s="25">
        <v>20</v>
      </c>
      <c r="F117" s="26"/>
      <c r="G117" s="67">
        <f>F117*$H$8</f>
        <v>0</v>
      </c>
      <c r="H117" s="28"/>
      <c r="I117" s="67">
        <f>H117*$J$8</f>
        <v>0</v>
      </c>
      <c r="J117" s="28"/>
      <c r="K117" s="67">
        <f>J117*$L$8</f>
        <v>0</v>
      </c>
      <c r="L117" s="28"/>
      <c r="M117" s="67">
        <f>L117*$N$8</f>
        <v>0</v>
      </c>
      <c r="N117" s="29">
        <f t="shared" si="121"/>
        <v>0</v>
      </c>
      <c r="O117" s="67">
        <f t="shared" si="122"/>
        <v>0</v>
      </c>
      <c r="P117" s="30">
        <f t="shared" si="123"/>
        <v>0</v>
      </c>
      <c r="Q117" s="87"/>
    </row>
    <row r="118" spans="1:17" s="42" customFormat="1" ht="20.100000000000001" customHeight="1" x14ac:dyDescent="0.2">
      <c r="A118" s="79"/>
      <c r="B118" s="83"/>
      <c r="C118" s="84"/>
      <c r="D118" s="25">
        <v>4</v>
      </c>
      <c r="E118" s="25">
        <v>0</v>
      </c>
      <c r="F118" s="26"/>
      <c r="G118" s="67">
        <f>F118*$H$9</f>
        <v>0</v>
      </c>
      <c r="H118" s="28"/>
      <c r="I118" s="67">
        <f>H118*$J$9</f>
        <v>0</v>
      </c>
      <c r="J118" s="28"/>
      <c r="K118" s="67">
        <f>J118*$L$9</f>
        <v>0</v>
      </c>
      <c r="L118" s="28"/>
      <c r="M118" s="67">
        <f>L118*$N$9</f>
        <v>0</v>
      </c>
      <c r="N118" s="29">
        <f t="shared" si="121"/>
        <v>0</v>
      </c>
      <c r="O118" s="67">
        <f t="shared" si="122"/>
        <v>0</v>
      </c>
      <c r="P118" s="30">
        <f t="shared" si="123"/>
        <v>0</v>
      </c>
      <c r="Q118" s="87"/>
    </row>
    <row r="119" spans="1:17" s="42" customFormat="1" ht="20.100000000000001" customHeight="1" x14ac:dyDescent="0.2">
      <c r="A119" s="79"/>
      <c r="B119" s="83"/>
      <c r="C119" s="84"/>
      <c r="D119" s="25">
        <v>5</v>
      </c>
      <c r="E119" s="25">
        <v>0</v>
      </c>
      <c r="F119" s="26"/>
      <c r="G119" s="67">
        <f>F119*$H$13</f>
        <v>0</v>
      </c>
      <c r="H119" s="28"/>
      <c r="I119" s="67">
        <f>H119*$J$13</f>
        <v>0</v>
      </c>
      <c r="J119" s="28"/>
      <c r="K119" s="67">
        <f>J119*$L$13</f>
        <v>0</v>
      </c>
      <c r="L119" s="28"/>
      <c r="M119" s="67">
        <f>L119*$N$13</f>
        <v>0</v>
      </c>
      <c r="N119" s="29">
        <f t="shared" si="121"/>
        <v>0</v>
      </c>
      <c r="O119" s="67">
        <f t="shared" si="122"/>
        <v>0</v>
      </c>
      <c r="P119" s="30">
        <f t="shared" si="123"/>
        <v>0</v>
      </c>
      <c r="Q119" s="87"/>
    </row>
    <row r="120" spans="1:17" s="42" customFormat="1" ht="20.100000000000001" customHeight="1" x14ac:dyDescent="0.2">
      <c r="A120" s="79"/>
      <c r="B120" s="83"/>
      <c r="C120" s="84"/>
      <c r="D120" s="25">
        <v>6</v>
      </c>
      <c r="E120" s="25">
        <v>0</v>
      </c>
      <c r="F120" s="26"/>
      <c r="G120" s="67">
        <f t="shared" ref="G120:G122" si="124">F120*$H$13</f>
        <v>0</v>
      </c>
      <c r="H120" s="28"/>
      <c r="I120" s="67">
        <f t="shared" ref="I120:I122" si="125">H120*$J$13</f>
        <v>0</v>
      </c>
      <c r="J120" s="28"/>
      <c r="K120" s="67">
        <f t="shared" ref="K120:K122" si="126">J120*$L$13</f>
        <v>0</v>
      </c>
      <c r="L120" s="28"/>
      <c r="M120" s="67">
        <f t="shared" ref="M120:M122" si="127">L120*$N$13</f>
        <v>0</v>
      </c>
      <c r="N120" s="29">
        <f t="shared" si="121"/>
        <v>0</v>
      </c>
      <c r="O120" s="67">
        <f t="shared" si="122"/>
        <v>0</v>
      </c>
      <c r="P120" s="30">
        <f t="shared" si="123"/>
        <v>0</v>
      </c>
      <c r="Q120" s="72"/>
    </row>
    <row r="121" spans="1:17" s="42" customFormat="1" ht="20.100000000000001" customHeight="1" x14ac:dyDescent="0.2">
      <c r="A121" s="79"/>
      <c r="B121" s="83"/>
      <c r="C121" s="84"/>
      <c r="D121" s="25">
        <v>7</v>
      </c>
      <c r="E121" s="25">
        <v>0</v>
      </c>
      <c r="F121" s="26"/>
      <c r="G121" s="67">
        <f t="shared" si="124"/>
        <v>0</v>
      </c>
      <c r="H121" s="28"/>
      <c r="I121" s="67">
        <f t="shared" si="125"/>
        <v>0</v>
      </c>
      <c r="J121" s="28"/>
      <c r="K121" s="67">
        <f t="shared" si="126"/>
        <v>0</v>
      </c>
      <c r="L121" s="28"/>
      <c r="M121" s="67">
        <f t="shared" si="127"/>
        <v>0</v>
      </c>
      <c r="N121" s="29">
        <f t="shared" si="121"/>
        <v>0</v>
      </c>
      <c r="O121" s="67">
        <f t="shared" si="122"/>
        <v>0</v>
      </c>
      <c r="P121" s="30">
        <f t="shared" si="123"/>
        <v>0</v>
      </c>
      <c r="Q121" s="72"/>
    </row>
    <row r="122" spans="1:17" s="42" customFormat="1" ht="20.100000000000001" customHeight="1" x14ac:dyDescent="0.2">
      <c r="A122" s="79"/>
      <c r="B122" s="83"/>
      <c r="C122" s="84"/>
      <c r="D122" s="25">
        <v>8</v>
      </c>
      <c r="E122" s="25">
        <v>10</v>
      </c>
      <c r="F122" s="26"/>
      <c r="G122" s="67">
        <f t="shared" si="124"/>
        <v>0</v>
      </c>
      <c r="H122" s="28"/>
      <c r="I122" s="67">
        <f t="shared" si="125"/>
        <v>0</v>
      </c>
      <c r="J122" s="28"/>
      <c r="K122" s="67">
        <f t="shared" si="126"/>
        <v>0</v>
      </c>
      <c r="L122" s="28"/>
      <c r="M122" s="67">
        <f t="shared" si="127"/>
        <v>0</v>
      </c>
      <c r="N122" s="29">
        <f t="shared" si="121"/>
        <v>0</v>
      </c>
      <c r="O122" s="67">
        <f t="shared" si="122"/>
        <v>0</v>
      </c>
      <c r="P122" s="30">
        <f t="shared" si="123"/>
        <v>0</v>
      </c>
      <c r="Q122" s="72"/>
    </row>
    <row r="123" spans="1:17" s="42" customFormat="1" ht="20.100000000000001" customHeight="1" x14ac:dyDescent="0.2">
      <c r="A123" s="80"/>
      <c r="B123" s="85"/>
      <c r="C123" s="86"/>
      <c r="D123" s="25">
        <v>9</v>
      </c>
      <c r="E123" s="25">
        <v>1</v>
      </c>
      <c r="F123" s="31"/>
      <c r="G123" s="68">
        <v>0</v>
      </c>
      <c r="H123" s="33"/>
      <c r="I123" s="68">
        <v>0</v>
      </c>
      <c r="J123" s="33"/>
      <c r="K123" s="68">
        <v>0</v>
      </c>
      <c r="L123" s="33"/>
      <c r="M123" s="68">
        <v>0</v>
      </c>
      <c r="N123" s="34"/>
      <c r="O123" s="68">
        <f t="shared" ref="O123" si="128">G123+I123+K123+M123</f>
        <v>0</v>
      </c>
      <c r="P123" s="35"/>
      <c r="Q123" s="72"/>
    </row>
    <row r="124" spans="1:17" s="42" customFormat="1" ht="20.100000000000001" customHeight="1" x14ac:dyDescent="0.2">
      <c r="A124" s="37" t="s">
        <v>13</v>
      </c>
      <c r="B124" s="74"/>
      <c r="C124" s="74"/>
      <c r="D124" s="38"/>
      <c r="E124" s="38"/>
      <c r="F124" s="39">
        <f>SUM(F115:F123)</f>
        <v>0</v>
      </c>
      <c r="G124" s="69">
        <f>SUM(G115:G123)</f>
        <v>0</v>
      </c>
      <c r="H124" s="39">
        <f t="shared" ref="H124:N124" si="129">SUM(H115:H123)</f>
        <v>0</v>
      </c>
      <c r="I124" s="69">
        <f t="shared" si="129"/>
        <v>0</v>
      </c>
      <c r="J124" s="39">
        <f t="shared" si="129"/>
        <v>0</v>
      </c>
      <c r="K124" s="69">
        <f t="shared" si="129"/>
        <v>0</v>
      </c>
      <c r="L124" s="39">
        <f t="shared" si="129"/>
        <v>0</v>
      </c>
      <c r="M124" s="69">
        <f t="shared" si="129"/>
        <v>0</v>
      </c>
      <c r="N124" s="39">
        <f t="shared" si="129"/>
        <v>0</v>
      </c>
      <c r="O124" s="69">
        <f>SUM(O115:O123)</f>
        <v>0</v>
      </c>
      <c r="P124" s="41">
        <f>IF(N124=0,0,O124/N124)</f>
        <v>0</v>
      </c>
      <c r="Q124" s="41">
        <f>O124</f>
        <v>0</v>
      </c>
    </row>
    <row r="125" spans="1:17" s="42" customFormat="1" ht="20.100000000000001" customHeight="1" x14ac:dyDescent="0.2">
      <c r="A125" s="75" t="s">
        <v>53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7"/>
    </row>
    <row r="126" spans="1:17" s="42" customFormat="1" ht="20.100000000000001" customHeight="1" x14ac:dyDescent="0.2">
      <c r="A126" s="78" t="s">
        <v>54</v>
      </c>
      <c r="B126" s="81"/>
      <c r="C126" s="82"/>
      <c r="D126" s="25">
        <v>1</v>
      </c>
      <c r="E126" s="25">
        <v>5</v>
      </c>
      <c r="F126" s="26"/>
      <c r="G126" s="67">
        <f>F126*$H$6</f>
        <v>0</v>
      </c>
      <c r="H126" s="28"/>
      <c r="I126" s="67">
        <f>H126*$J$6</f>
        <v>0</v>
      </c>
      <c r="J126" s="28"/>
      <c r="K126" s="67">
        <f>J126*$L$6</f>
        <v>0</v>
      </c>
      <c r="L126" s="28"/>
      <c r="M126" s="67">
        <f>L126*$N$6</f>
        <v>0</v>
      </c>
      <c r="N126" s="29">
        <f>F126+H126+J126+L126</f>
        <v>0</v>
      </c>
      <c r="O126" s="67">
        <f>G126+I126+K126+M126</f>
        <v>0</v>
      </c>
      <c r="P126" s="30">
        <f>IF(N126=0,0,O126/N126)</f>
        <v>0</v>
      </c>
      <c r="Q126" s="87"/>
    </row>
    <row r="127" spans="1:17" s="42" customFormat="1" ht="20.100000000000001" customHeight="1" x14ac:dyDescent="0.2">
      <c r="A127" s="79"/>
      <c r="B127" s="83"/>
      <c r="C127" s="84"/>
      <c r="D127" s="25">
        <v>2</v>
      </c>
      <c r="E127" s="25">
        <v>0</v>
      </c>
      <c r="F127" s="26"/>
      <c r="G127" s="67">
        <f>F127*$H$7</f>
        <v>0</v>
      </c>
      <c r="H127" s="28"/>
      <c r="I127" s="67">
        <f>H127*$J$7</f>
        <v>0</v>
      </c>
      <c r="J127" s="28"/>
      <c r="K127" s="67">
        <f>J127*$L$7</f>
        <v>0</v>
      </c>
      <c r="L127" s="28"/>
      <c r="M127" s="67">
        <f>L127*$N$7</f>
        <v>0</v>
      </c>
      <c r="N127" s="29">
        <f t="shared" ref="N127:N133" si="130">F127+H127+J127+L127</f>
        <v>0</v>
      </c>
      <c r="O127" s="67">
        <f t="shared" ref="O127:O133" si="131">G127+I127+K127+M127</f>
        <v>0</v>
      </c>
      <c r="P127" s="30">
        <f t="shared" ref="P127:P133" si="132">IF(N127=0,0,O127/N127)</f>
        <v>0</v>
      </c>
      <c r="Q127" s="87"/>
    </row>
    <row r="128" spans="1:17" s="42" customFormat="1" ht="20.100000000000001" customHeight="1" x14ac:dyDescent="0.2">
      <c r="A128" s="79"/>
      <c r="B128" s="83"/>
      <c r="C128" s="84"/>
      <c r="D128" s="25">
        <v>3</v>
      </c>
      <c r="E128" s="25">
        <v>0</v>
      </c>
      <c r="F128" s="26"/>
      <c r="G128" s="67">
        <f>F128*$H$8</f>
        <v>0</v>
      </c>
      <c r="H128" s="28"/>
      <c r="I128" s="67">
        <f>H128*$J$8</f>
        <v>0</v>
      </c>
      <c r="J128" s="28"/>
      <c r="K128" s="67">
        <f>J128*$L$8</f>
        <v>0</v>
      </c>
      <c r="L128" s="28"/>
      <c r="M128" s="67">
        <f>L128*$N$8</f>
        <v>0</v>
      </c>
      <c r="N128" s="29">
        <f t="shared" si="130"/>
        <v>0</v>
      </c>
      <c r="O128" s="67">
        <f t="shared" si="131"/>
        <v>0</v>
      </c>
      <c r="P128" s="30">
        <f t="shared" si="132"/>
        <v>0</v>
      </c>
      <c r="Q128" s="87"/>
    </row>
    <row r="129" spans="1:19" s="42" customFormat="1" ht="20.100000000000001" customHeight="1" x14ac:dyDescent="0.2">
      <c r="A129" s="79"/>
      <c r="B129" s="83"/>
      <c r="C129" s="84"/>
      <c r="D129" s="25">
        <v>4</v>
      </c>
      <c r="E129" s="25">
        <v>0</v>
      </c>
      <c r="F129" s="26"/>
      <c r="G129" s="67">
        <f>F129*$H$9</f>
        <v>0</v>
      </c>
      <c r="H129" s="28"/>
      <c r="I129" s="67">
        <f>H129*$J$9</f>
        <v>0</v>
      </c>
      <c r="J129" s="28"/>
      <c r="K129" s="67">
        <f>J129*$L$9</f>
        <v>0</v>
      </c>
      <c r="L129" s="28"/>
      <c r="M129" s="67">
        <f>L129*$N$9</f>
        <v>0</v>
      </c>
      <c r="N129" s="29">
        <f t="shared" si="130"/>
        <v>0</v>
      </c>
      <c r="O129" s="67">
        <f t="shared" si="131"/>
        <v>0</v>
      </c>
      <c r="P129" s="30">
        <f t="shared" si="132"/>
        <v>0</v>
      </c>
      <c r="Q129" s="87"/>
    </row>
    <row r="130" spans="1:19" s="42" customFormat="1" ht="20.100000000000001" customHeight="1" x14ac:dyDescent="0.2">
      <c r="A130" s="79"/>
      <c r="B130" s="83"/>
      <c r="C130" s="84"/>
      <c r="D130" s="25">
        <v>5</v>
      </c>
      <c r="E130" s="25">
        <v>0</v>
      </c>
      <c r="F130" s="26"/>
      <c r="G130" s="67">
        <f>F130*$H$13</f>
        <v>0</v>
      </c>
      <c r="H130" s="28"/>
      <c r="I130" s="67">
        <f>H130*$J$13</f>
        <v>0</v>
      </c>
      <c r="J130" s="28"/>
      <c r="K130" s="67">
        <f>J130*$L$13</f>
        <v>0</v>
      </c>
      <c r="L130" s="28"/>
      <c r="M130" s="67">
        <f>L130*$N$13</f>
        <v>0</v>
      </c>
      <c r="N130" s="29">
        <f t="shared" si="130"/>
        <v>0</v>
      </c>
      <c r="O130" s="67">
        <f t="shared" si="131"/>
        <v>0</v>
      </c>
      <c r="P130" s="30">
        <f t="shared" si="132"/>
        <v>0</v>
      </c>
      <c r="Q130" s="87"/>
    </row>
    <row r="131" spans="1:19" s="42" customFormat="1" ht="20.100000000000001" customHeight="1" x14ac:dyDescent="0.2">
      <c r="A131" s="79"/>
      <c r="B131" s="83"/>
      <c r="C131" s="84"/>
      <c r="D131" s="25">
        <v>6</v>
      </c>
      <c r="E131" s="25">
        <v>0</v>
      </c>
      <c r="F131" s="26"/>
      <c r="G131" s="67">
        <f t="shared" ref="G131:G133" si="133">F131*$H$13</f>
        <v>0</v>
      </c>
      <c r="H131" s="28"/>
      <c r="I131" s="67">
        <f t="shared" ref="I131:I133" si="134">H131*$J$13</f>
        <v>0</v>
      </c>
      <c r="J131" s="28"/>
      <c r="K131" s="67">
        <f t="shared" ref="K131:K133" si="135">J131*$L$13</f>
        <v>0</v>
      </c>
      <c r="L131" s="28"/>
      <c r="M131" s="67">
        <f t="shared" ref="M131:M133" si="136">L131*$N$13</f>
        <v>0</v>
      </c>
      <c r="N131" s="29">
        <f t="shared" si="130"/>
        <v>0</v>
      </c>
      <c r="O131" s="67">
        <f t="shared" si="131"/>
        <v>0</v>
      </c>
      <c r="P131" s="30">
        <f t="shared" si="132"/>
        <v>0</v>
      </c>
      <c r="Q131" s="72"/>
    </row>
    <row r="132" spans="1:19" s="42" customFormat="1" ht="20.100000000000001" customHeight="1" x14ac:dyDescent="0.2">
      <c r="A132" s="79"/>
      <c r="B132" s="83"/>
      <c r="C132" s="84"/>
      <c r="D132" s="25">
        <v>7</v>
      </c>
      <c r="E132" s="25">
        <v>20</v>
      </c>
      <c r="F132" s="26"/>
      <c r="G132" s="67">
        <f t="shared" si="133"/>
        <v>0</v>
      </c>
      <c r="H132" s="28"/>
      <c r="I132" s="67">
        <f t="shared" si="134"/>
        <v>0</v>
      </c>
      <c r="J132" s="28"/>
      <c r="K132" s="67">
        <f t="shared" si="135"/>
        <v>0</v>
      </c>
      <c r="L132" s="28"/>
      <c r="M132" s="67">
        <f t="shared" si="136"/>
        <v>0</v>
      </c>
      <c r="N132" s="29">
        <f t="shared" si="130"/>
        <v>0</v>
      </c>
      <c r="O132" s="67">
        <f t="shared" si="131"/>
        <v>0</v>
      </c>
      <c r="P132" s="30">
        <f t="shared" si="132"/>
        <v>0</v>
      </c>
      <c r="Q132" s="72"/>
    </row>
    <row r="133" spans="1:19" s="42" customFormat="1" ht="20.100000000000001" customHeight="1" x14ac:dyDescent="0.2">
      <c r="A133" s="79"/>
      <c r="B133" s="83"/>
      <c r="C133" s="84"/>
      <c r="D133" s="25">
        <v>8</v>
      </c>
      <c r="E133" s="25">
        <v>10</v>
      </c>
      <c r="F133" s="26"/>
      <c r="G133" s="67">
        <f t="shared" si="133"/>
        <v>0</v>
      </c>
      <c r="H133" s="28"/>
      <c r="I133" s="67">
        <f t="shared" si="134"/>
        <v>0</v>
      </c>
      <c r="J133" s="28"/>
      <c r="K133" s="67">
        <f t="shared" si="135"/>
        <v>0</v>
      </c>
      <c r="L133" s="28"/>
      <c r="M133" s="67">
        <f t="shared" si="136"/>
        <v>0</v>
      </c>
      <c r="N133" s="29">
        <f t="shared" si="130"/>
        <v>0</v>
      </c>
      <c r="O133" s="67">
        <f t="shared" si="131"/>
        <v>0</v>
      </c>
      <c r="P133" s="30">
        <f t="shared" si="132"/>
        <v>0</v>
      </c>
      <c r="Q133" s="72"/>
    </row>
    <row r="134" spans="1:19" s="42" customFormat="1" ht="20.100000000000001" customHeight="1" x14ac:dyDescent="0.2">
      <c r="A134" s="80"/>
      <c r="B134" s="85"/>
      <c r="C134" s="86"/>
      <c r="D134" s="25">
        <v>9</v>
      </c>
      <c r="E134" s="25">
        <v>5</v>
      </c>
      <c r="F134" s="31"/>
      <c r="G134" s="68">
        <v>0</v>
      </c>
      <c r="H134" s="33"/>
      <c r="I134" s="68">
        <v>0</v>
      </c>
      <c r="J134" s="33"/>
      <c r="K134" s="68">
        <v>0</v>
      </c>
      <c r="L134" s="33"/>
      <c r="M134" s="68">
        <v>0</v>
      </c>
      <c r="N134" s="34"/>
      <c r="O134" s="68">
        <f t="shared" ref="O134" si="137">G134+I134+K134+M134</f>
        <v>0</v>
      </c>
      <c r="P134" s="35"/>
      <c r="Q134" s="72"/>
    </row>
    <row r="135" spans="1:19" s="42" customFormat="1" ht="20.100000000000001" customHeight="1" x14ac:dyDescent="0.2">
      <c r="A135" s="37" t="s">
        <v>13</v>
      </c>
      <c r="B135" s="74"/>
      <c r="C135" s="74"/>
      <c r="D135" s="38"/>
      <c r="E135" s="38"/>
      <c r="F135" s="39">
        <f>SUM(F126:F134)</f>
        <v>0</v>
      </c>
      <c r="G135" s="69">
        <f>SUM(G126:G134)</f>
        <v>0</v>
      </c>
      <c r="H135" s="39">
        <f t="shared" ref="H135:O135" si="138">SUM(H126:H134)</f>
        <v>0</v>
      </c>
      <c r="I135" s="69">
        <f t="shared" si="138"/>
        <v>0</v>
      </c>
      <c r="J135" s="39">
        <f t="shared" si="138"/>
        <v>0</v>
      </c>
      <c r="K135" s="69">
        <f t="shared" si="138"/>
        <v>0</v>
      </c>
      <c r="L135" s="39">
        <f t="shared" si="138"/>
        <v>0</v>
      </c>
      <c r="M135" s="69">
        <f t="shared" si="138"/>
        <v>0</v>
      </c>
      <c r="N135" s="39">
        <f t="shared" si="138"/>
        <v>0</v>
      </c>
      <c r="O135" s="69">
        <f t="shared" si="138"/>
        <v>0</v>
      </c>
      <c r="P135" s="41">
        <f t="shared" ref="P135" si="139">IF(N135=0,0,O135/N135)</f>
        <v>0</v>
      </c>
      <c r="Q135" s="41">
        <f>O135</f>
        <v>0</v>
      </c>
    </row>
    <row r="136" spans="1:19" s="48" customFormat="1" ht="32.25" customHeight="1" x14ac:dyDescent="0.25">
      <c r="A136" s="44" t="s">
        <v>21</v>
      </c>
      <c r="B136" s="91">
        <f>B30+B41+B51+B61+B93+B103+B114+B124+B135</f>
        <v>0</v>
      </c>
      <c r="C136" s="91"/>
      <c r="D136" s="45"/>
      <c r="E136" s="45"/>
      <c r="F136" s="46">
        <f>F30+F41+F51+F61+F93+F103+F114+F124+F135</f>
        <v>0</v>
      </c>
      <c r="G136" s="47">
        <f>G30+G41+G51+G61+G93+G103+G114+G124+G135</f>
        <v>0</v>
      </c>
      <c r="H136" s="46">
        <f t="shared" ref="H136:O136" si="140">H30+H41+H51+H61+H93+H103+H114+H124+H135</f>
        <v>0</v>
      </c>
      <c r="I136" s="71">
        <f t="shared" si="140"/>
        <v>0</v>
      </c>
      <c r="J136" s="46">
        <f t="shared" si="140"/>
        <v>0</v>
      </c>
      <c r="K136" s="71">
        <f t="shared" si="140"/>
        <v>0</v>
      </c>
      <c r="L136" s="46">
        <f t="shared" si="140"/>
        <v>0</v>
      </c>
      <c r="M136" s="71">
        <f t="shared" si="140"/>
        <v>0</v>
      </c>
      <c r="N136" s="46">
        <f t="shared" si="140"/>
        <v>0</v>
      </c>
      <c r="O136" s="71">
        <f t="shared" si="140"/>
        <v>0</v>
      </c>
      <c r="P136" s="71">
        <f>P30+P41+P51+P61+P93+P103+P114+P124+P135</f>
        <v>0</v>
      </c>
      <c r="Q136" s="47">
        <f>Q30+Q41+Q51+Q61+Q93+Q103+Q114+Q124+Q135</f>
        <v>0</v>
      </c>
      <c r="S136" s="49">
        <f>R136/900000</f>
        <v>0</v>
      </c>
    </row>
    <row r="137" spans="1:19" s="48" customFormat="1" ht="32.25" customHeight="1" x14ac:dyDescent="0.25">
      <c r="A137" s="50"/>
      <c r="B137" s="51"/>
      <c r="C137" s="51"/>
      <c r="D137" s="52"/>
      <c r="E137" s="52"/>
      <c r="F137" s="53"/>
      <c r="G137" s="51"/>
      <c r="H137" s="53"/>
      <c r="I137" s="51"/>
      <c r="J137" s="53"/>
      <c r="K137" s="51"/>
      <c r="L137" s="53"/>
      <c r="M137" s="53"/>
      <c r="N137" s="53"/>
      <c r="O137" s="54"/>
      <c r="P137" s="55"/>
      <c r="Q137" s="56"/>
      <c r="S137" s="57"/>
    </row>
    <row r="138" spans="1:19" s="48" customFormat="1" ht="32.25" customHeight="1" x14ac:dyDescent="0.25">
      <c r="A138" s="58"/>
      <c r="B138" s="59"/>
      <c r="C138" s="59"/>
      <c r="D138" s="60"/>
      <c r="E138" s="60"/>
      <c r="F138" s="61"/>
      <c r="G138" s="59"/>
      <c r="H138" s="61"/>
      <c r="I138" s="59"/>
      <c r="J138" s="61"/>
      <c r="K138" s="59"/>
      <c r="L138" s="61"/>
      <c r="M138" s="61"/>
      <c r="N138" s="61"/>
      <c r="O138" s="92" t="s">
        <v>22</v>
      </c>
      <c r="P138" s="92"/>
      <c r="Q138" s="62">
        <f>Q136</f>
        <v>0</v>
      </c>
      <c r="S138" s="57"/>
    </row>
    <row r="139" spans="1:19" ht="18" customHeight="1" x14ac:dyDescent="0.2"/>
    <row r="140" spans="1:19" ht="46.5" customHeight="1" x14ac:dyDescent="0.2"/>
    <row r="141" spans="1:19" ht="46.5" customHeight="1" x14ac:dyDescent="0.2"/>
    <row r="142" spans="1:19" ht="46.5" customHeight="1" x14ac:dyDescent="0.2"/>
    <row r="143" spans="1:19" ht="46.5" customHeight="1" x14ac:dyDescent="0.2"/>
    <row r="144" spans="1:19" ht="46.5" customHeight="1" x14ac:dyDescent="0.2"/>
    <row r="145" ht="46.5" customHeight="1" x14ac:dyDescent="0.2"/>
    <row r="146" ht="46.5" customHeight="1" x14ac:dyDescent="0.2"/>
    <row r="147" ht="46.5" customHeight="1" x14ac:dyDescent="0.2"/>
    <row r="148" ht="46.5" customHeight="1" x14ac:dyDescent="0.2"/>
    <row r="149" ht="46.5" customHeight="1" x14ac:dyDescent="0.2"/>
    <row r="150" ht="46.5" customHeight="1" x14ac:dyDescent="0.2"/>
    <row r="151" ht="46.5" customHeight="1" x14ac:dyDescent="0.2"/>
    <row r="152" ht="46.5" customHeight="1" x14ac:dyDescent="0.2"/>
    <row r="153" ht="46.5" customHeight="1" x14ac:dyDescent="0.2"/>
    <row r="154" ht="46.5" customHeight="1" x14ac:dyDescent="0.2"/>
    <row r="155" ht="46.5" customHeight="1" x14ac:dyDescent="0.2"/>
    <row r="156" ht="46.5" customHeight="1" x14ac:dyDescent="0.2"/>
    <row r="157" ht="17.25" customHeight="1" x14ac:dyDescent="0.2"/>
    <row r="158" ht="46.5" customHeight="1" x14ac:dyDescent="0.2"/>
    <row r="159" ht="46.5" customHeight="1" x14ac:dyDescent="0.2"/>
  </sheetData>
  <mergeCells count="118">
    <mergeCell ref="B1:C1"/>
    <mergeCell ref="B2:C2"/>
    <mergeCell ref="A3:Q3"/>
    <mergeCell ref="H4:O4"/>
    <mergeCell ref="A5:G5"/>
    <mergeCell ref="H5:I5"/>
    <mergeCell ref="J5:K5"/>
    <mergeCell ref="L5:M5"/>
    <mergeCell ref="N5:O5"/>
    <mergeCell ref="A7:G7"/>
    <mergeCell ref="H7:I7"/>
    <mergeCell ref="J7:K7"/>
    <mergeCell ref="L7:M7"/>
    <mergeCell ref="N7:O7"/>
    <mergeCell ref="A6:G6"/>
    <mergeCell ref="H6:I6"/>
    <mergeCell ref="J6:K6"/>
    <mergeCell ref="L6:M6"/>
    <mergeCell ref="N6:O6"/>
    <mergeCell ref="A9:G9"/>
    <mergeCell ref="H9:I9"/>
    <mergeCell ref="J9:K9"/>
    <mergeCell ref="L9:M9"/>
    <mergeCell ref="N9:O9"/>
    <mergeCell ref="A8:G8"/>
    <mergeCell ref="H8:I8"/>
    <mergeCell ref="J8:K8"/>
    <mergeCell ref="L8:M8"/>
    <mergeCell ref="N8:O8"/>
    <mergeCell ref="J17:K17"/>
    <mergeCell ref="L17:M17"/>
    <mergeCell ref="N17:Q17"/>
    <mergeCell ref="A19:Q19"/>
    <mergeCell ref="Q21:Q25"/>
    <mergeCell ref="A17:A18"/>
    <mergeCell ref="B17:C18"/>
    <mergeCell ref="D17:D18"/>
    <mergeCell ref="F17:G17"/>
    <mergeCell ref="H17:I17"/>
    <mergeCell ref="A20:Q20"/>
    <mergeCell ref="A21:A29"/>
    <mergeCell ref="B21:C29"/>
    <mergeCell ref="Q42:Q46"/>
    <mergeCell ref="Q32:Q36"/>
    <mergeCell ref="B30:C30"/>
    <mergeCell ref="A31:Q31"/>
    <mergeCell ref="A32:A40"/>
    <mergeCell ref="A42:A50"/>
    <mergeCell ref="B32:C40"/>
    <mergeCell ref="B42:C50"/>
    <mergeCell ref="B41:C41"/>
    <mergeCell ref="B68:C68"/>
    <mergeCell ref="Q69:Q73"/>
    <mergeCell ref="A69:A74"/>
    <mergeCell ref="B69:C74"/>
    <mergeCell ref="B61:C61"/>
    <mergeCell ref="Q62:Q66"/>
    <mergeCell ref="B51:C51"/>
    <mergeCell ref="Q52:Q56"/>
    <mergeCell ref="A52:A60"/>
    <mergeCell ref="A62:A67"/>
    <mergeCell ref="B52:C60"/>
    <mergeCell ref="B62:C67"/>
    <mergeCell ref="B82:C82"/>
    <mergeCell ref="B136:C136"/>
    <mergeCell ref="O138:P138"/>
    <mergeCell ref="B75:C75"/>
    <mergeCell ref="A76:A81"/>
    <mergeCell ref="B76:C81"/>
    <mergeCell ref="A84:A92"/>
    <mergeCell ref="B84:C92"/>
    <mergeCell ref="B103:C103"/>
    <mergeCell ref="A104:Q104"/>
    <mergeCell ref="A105:A113"/>
    <mergeCell ref="B105:C113"/>
    <mergeCell ref="Q105:Q109"/>
    <mergeCell ref="B114:C114"/>
    <mergeCell ref="A115:A123"/>
    <mergeCell ref="B115:C123"/>
    <mergeCell ref="Q76:Q80"/>
    <mergeCell ref="A10:G10"/>
    <mergeCell ref="H10:I10"/>
    <mergeCell ref="J10:K10"/>
    <mergeCell ref="L10:M10"/>
    <mergeCell ref="N10:O10"/>
    <mergeCell ref="A14:G14"/>
    <mergeCell ref="H14:I14"/>
    <mergeCell ref="J14:K14"/>
    <mergeCell ref="L14:M14"/>
    <mergeCell ref="N14:O14"/>
    <mergeCell ref="A13:G13"/>
    <mergeCell ref="H13:I13"/>
    <mergeCell ref="J13:K13"/>
    <mergeCell ref="L13:M13"/>
    <mergeCell ref="N13:O13"/>
    <mergeCell ref="A12:G12"/>
    <mergeCell ref="H12:I12"/>
    <mergeCell ref="J12:K12"/>
    <mergeCell ref="L12:M12"/>
    <mergeCell ref="N12:O12"/>
    <mergeCell ref="A11:G11"/>
    <mergeCell ref="H11:I11"/>
    <mergeCell ref="J11:K11"/>
    <mergeCell ref="L11:M11"/>
    <mergeCell ref="N11:O11"/>
    <mergeCell ref="B135:C135"/>
    <mergeCell ref="A125:Q125"/>
    <mergeCell ref="A126:A134"/>
    <mergeCell ref="B126:C134"/>
    <mergeCell ref="Q126:Q130"/>
    <mergeCell ref="Q115:Q119"/>
    <mergeCell ref="B124:C124"/>
    <mergeCell ref="Q84:Q88"/>
    <mergeCell ref="A83:Q83"/>
    <mergeCell ref="B93:C93"/>
    <mergeCell ref="A94:A102"/>
    <mergeCell ref="B94:C102"/>
    <mergeCell ref="Q94:Q98"/>
  </mergeCells>
  <printOptions horizontalCentered="1"/>
  <pageMargins left="7.8472222222222193E-2" right="7.8472222222222193E-2" top="0.196527777777778" bottom="0.39374999999999999" header="0.51180555555555496" footer="0.51180555555555496"/>
  <pageSetup paperSize="9" scale="33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Précisions</vt:lpstr>
      <vt:lpstr>DE</vt:lpstr>
      <vt:lpstr>DE!Zone_d_impression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Clarisse THEVENIN</dc:creator>
  <dc:description/>
  <cp:lastModifiedBy>Laure-Anne Le Marec</cp:lastModifiedBy>
  <cp:revision>0</cp:revision>
  <cp:lastPrinted>2017-11-09T10:12:01Z</cp:lastPrinted>
  <dcterms:created xsi:type="dcterms:W3CDTF">2011-05-12T08:17:55Z</dcterms:created>
  <dcterms:modified xsi:type="dcterms:W3CDTF">2026-06-11T12:22:49Z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